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65" windowWidth="14805" windowHeight="7650"/>
  </bookViews>
  <sheets>
    <sheet name="Показатели мероприятий" sheetId="3" r:id="rId1"/>
  </sheets>
  <definedNames>
    <definedName name="_xlnm.Print_Area" localSheetId="0">'Показатели мероприятий'!$A$1:$G$251</definedName>
  </definedNames>
  <calcPr calcId="162913"/>
</workbook>
</file>

<file path=xl/calcChain.xml><?xml version="1.0" encoding="utf-8"?>
<calcChain xmlns="http://schemas.openxmlformats.org/spreadsheetml/2006/main">
  <c r="F233" i="3" l="1"/>
  <c r="E233" i="3"/>
  <c r="D233" i="3"/>
  <c r="C233" i="3"/>
  <c r="G232" i="3"/>
  <c r="G231" i="3"/>
  <c r="G230" i="3"/>
  <c r="G229" i="3"/>
  <c r="G228" i="3"/>
  <c r="G227" i="3"/>
  <c r="G226" i="3"/>
  <c r="G225" i="3"/>
  <c r="G224" i="3"/>
  <c r="G223" i="3"/>
  <c r="G222" i="3"/>
  <c r="G221" i="3"/>
  <c r="G220" i="3"/>
  <c r="G219" i="3"/>
  <c r="G233" i="3" l="1"/>
  <c r="F216" i="3"/>
  <c r="E216" i="3"/>
  <c r="D216" i="3"/>
  <c r="C216" i="3"/>
  <c r="G215" i="3"/>
  <c r="G214" i="3"/>
  <c r="G213" i="3"/>
  <c r="G212" i="3"/>
  <c r="G211" i="3"/>
  <c r="G210" i="3"/>
  <c r="G209" i="3"/>
  <c r="G208" i="3"/>
  <c r="G207" i="3"/>
  <c r="G206" i="3"/>
  <c r="G205" i="3"/>
  <c r="G204" i="3"/>
  <c r="G203" i="3"/>
  <c r="G202" i="3"/>
  <c r="G216" i="3" l="1"/>
  <c r="E241" i="3"/>
  <c r="F199" i="3"/>
  <c r="E199" i="3"/>
  <c r="D199" i="3"/>
  <c r="C199" i="3"/>
  <c r="G198" i="3"/>
  <c r="G197" i="3"/>
  <c r="G196" i="3"/>
  <c r="G195" i="3"/>
  <c r="G194" i="3"/>
  <c r="G193" i="3"/>
  <c r="G192" i="3"/>
  <c r="G191" i="3"/>
  <c r="G190" i="3"/>
  <c r="G189" i="3"/>
  <c r="G188" i="3"/>
  <c r="G187" i="3"/>
  <c r="G186" i="3"/>
  <c r="G185" i="3"/>
  <c r="G199" i="3" l="1"/>
  <c r="F182" i="3"/>
  <c r="E182" i="3"/>
  <c r="D182" i="3"/>
  <c r="C182" i="3"/>
  <c r="G181" i="3"/>
  <c r="G180" i="3"/>
  <c r="G179" i="3"/>
  <c r="G178" i="3"/>
  <c r="G177" i="3"/>
  <c r="G176" i="3"/>
  <c r="G175" i="3"/>
  <c r="G174" i="3"/>
  <c r="G173" i="3"/>
  <c r="G172" i="3"/>
  <c r="G171" i="3"/>
  <c r="G170" i="3"/>
  <c r="G169" i="3"/>
  <c r="G168" i="3"/>
  <c r="G182" i="3" l="1"/>
  <c r="F250" i="3"/>
  <c r="G239" i="3"/>
  <c r="E240" i="3"/>
  <c r="G241" i="3"/>
  <c r="D250" i="3"/>
  <c r="C250" i="3"/>
  <c r="G249" i="3"/>
  <c r="G248" i="3"/>
  <c r="G247" i="3"/>
  <c r="G246" i="3"/>
  <c r="G245" i="3"/>
  <c r="G244" i="3"/>
  <c r="G243" i="3"/>
  <c r="G242" i="3"/>
  <c r="G238" i="3"/>
  <c r="G237" i="3"/>
  <c r="G236" i="3"/>
  <c r="F165" i="3"/>
  <c r="E165" i="3"/>
  <c r="D165" i="3"/>
  <c r="C165" i="3"/>
  <c r="G164" i="3"/>
  <c r="G163" i="3"/>
  <c r="G162" i="3"/>
  <c r="G161" i="3"/>
  <c r="G160" i="3"/>
  <c r="G159" i="3"/>
  <c r="G158" i="3"/>
  <c r="G157" i="3"/>
  <c r="G156" i="3"/>
  <c r="G155" i="3"/>
  <c r="G154" i="3"/>
  <c r="G153" i="3"/>
  <c r="G152" i="3"/>
  <c r="G151" i="3"/>
  <c r="E250" i="3" l="1"/>
  <c r="G240" i="3"/>
  <c r="G250" i="3"/>
  <c r="G165" i="3"/>
  <c r="D93" i="3"/>
  <c r="E93" i="3"/>
  <c r="F93" i="3"/>
  <c r="C93" i="3"/>
  <c r="D74" i="3"/>
  <c r="E74" i="3"/>
  <c r="F74" i="3"/>
  <c r="C74" i="3"/>
  <c r="D39" i="3"/>
  <c r="E39" i="3"/>
  <c r="F39" i="3"/>
  <c r="C39" i="3"/>
  <c r="D23" i="3"/>
  <c r="E23" i="3"/>
  <c r="F23" i="3"/>
  <c r="C23" i="3"/>
  <c r="F130" i="3" l="1"/>
  <c r="E130" i="3"/>
  <c r="D130" i="3"/>
  <c r="C130" i="3"/>
  <c r="G129" i="3"/>
  <c r="G128" i="3"/>
  <c r="G127" i="3"/>
  <c r="G126" i="3"/>
  <c r="G125" i="3"/>
  <c r="G124" i="3"/>
  <c r="G123" i="3"/>
  <c r="G122" i="3"/>
  <c r="G121" i="3"/>
  <c r="G120" i="3"/>
  <c r="G119" i="3"/>
  <c r="G118" i="3"/>
  <c r="G117" i="3"/>
  <c r="G116" i="3"/>
  <c r="E147" i="3" l="1"/>
  <c r="G130" i="3"/>
  <c r="D112" i="3"/>
  <c r="E112" i="3"/>
  <c r="F112" i="3"/>
  <c r="C112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98" i="3"/>
  <c r="D55" i="3"/>
  <c r="E55" i="3"/>
  <c r="F55" i="3"/>
  <c r="C55" i="3"/>
  <c r="F147" i="3"/>
  <c r="D138" i="3"/>
  <c r="C138" i="3"/>
  <c r="C147" i="3" s="1"/>
  <c r="D136" i="3"/>
  <c r="D135" i="3"/>
  <c r="G84" i="3"/>
  <c r="G82" i="3"/>
  <c r="G81" i="3"/>
  <c r="G65" i="3"/>
  <c r="G63" i="3"/>
  <c r="G62" i="3"/>
  <c r="G49" i="3"/>
  <c r="G47" i="3"/>
  <c r="G46" i="3"/>
  <c r="G33" i="3"/>
  <c r="G31" i="3"/>
  <c r="G30" i="3"/>
  <c r="G17" i="3"/>
  <c r="G15" i="3"/>
  <c r="G14" i="3"/>
  <c r="G93" i="3" l="1"/>
  <c r="D147" i="3"/>
  <c r="G74" i="3"/>
  <c r="G135" i="3"/>
  <c r="G39" i="3"/>
  <c r="G55" i="3"/>
  <c r="G138" i="3"/>
  <c r="G23" i="3"/>
  <c r="G112" i="3"/>
  <c r="G136" i="3"/>
  <c r="G147" i="3" l="1"/>
</calcChain>
</file>

<file path=xl/sharedStrings.xml><?xml version="1.0" encoding="utf-8"?>
<sst xmlns="http://schemas.openxmlformats.org/spreadsheetml/2006/main" count="477" uniqueCount="64">
  <si>
    <t>федер.</t>
  </si>
  <si>
    <t>респ.</t>
  </si>
  <si>
    <t>район</t>
  </si>
  <si>
    <t>собств.ср-ва</t>
  </si>
  <si>
    <t>Финансирование из бюджетов</t>
  </si>
  <si>
    <t>Всего:</t>
  </si>
  <si>
    <t>№</t>
  </si>
  <si>
    <t>п/п</t>
  </si>
  <si>
    <t>Проведение профессионального праздника "День рос.предпринимательства"</t>
  </si>
  <si>
    <t>ИТОГО:</t>
  </si>
  <si>
    <t>(тыс.руб.)</t>
  </si>
  <si>
    <t>Прогноз 2016 год</t>
  </si>
  <si>
    <t>ВСЕГО:</t>
  </si>
  <si>
    <t>Прогноз 2017 год</t>
  </si>
  <si>
    <t>Прогноз 2018 год</t>
  </si>
  <si>
    <t>Прогноз 2019 год</t>
  </si>
  <si>
    <t>Прогноз 2020 год</t>
  </si>
  <si>
    <t>Выявление мастеров,занимающихся изготовлением изделий народных художественных промыслов и ремесел, участие их на выставках</t>
  </si>
  <si>
    <t>Участие  в переподготовке  муниципальных служащих Администрации, курирующих вопросы поддержки малого и среднего предпринимательства  на республиканских курсах</t>
  </si>
  <si>
    <t>финансирование не требует</t>
  </si>
  <si>
    <t>Привлечение субъектов малого предпринимательства к участию в конкурсах (торгах) на размещение муниципального заказа</t>
  </si>
  <si>
    <t>Информирование бизнес-сообществ о существующих мерах государственной поддержки субъектам малого и среднего предпринимательства</t>
  </si>
  <si>
    <t xml:space="preserve">Инвентаризация  и регистрация муниципального имущества, в т.ч. земельных участков </t>
  </si>
  <si>
    <t>Показатели мероприятий</t>
  </si>
  <si>
    <t>Мероприятия</t>
  </si>
  <si>
    <t>Приложение 2</t>
  </si>
  <si>
    <t>предпринимательства в Ардатовском</t>
  </si>
  <si>
    <t xml:space="preserve">Предоставление в аренду государственного и муниципального имущества </t>
  </si>
  <si>
    <t>Ведение реестра субъектов малого и среднего предпринимательства - получателей муниципальной поддержки</t>
  </si>
  <si>
    <t>Участие в ежегодном республиканском конкурсе "Предприниматель Республики Мордовия"</t>
  </si>
  <si>
    <t xml:space="preserve">Участие предпринимателей района на республиканских семинарах по проблемам молодежного предпринимательства и по инновационной деятельности </t>
  </si>
  <si>
    <t>Мониторинг состояния малого и среднего предпринимательства в районе</t>
  </si>
  <si>
    <t>финансирование не требуется</t>
  </si>
  <si>
    <t>Прогноз 2021 год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</si>
  <si>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</si>
  <si>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</si>
  <si>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</si>
  <si>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</si>
  <si>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</si>
  <si>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</si>
  <si>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</si>
  <si>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</si>
  <si>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</si>
  <si>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</si>
  <si>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</si>
  <si>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</si>
  <si>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</si>
  <si>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</si>
  <si>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Организация участия субъектов малого предпринимательства в республиканских конкурсах в сфере малого и среднего предпринимательства</t>
  </si>
  <si>
    <t>Публикации в СМИ статей о деятельности малых и средних предпринимателей</t>
  </si>
  <si>
    <t>Консультационное и информационное обеспечение предприятий малого бизнеса</t>
  </si>
  <si>
    <t>к "Муниципальной программе</t>
  </si>
  <si>
    <t>развития и поддержки малого и среднего</t>
  </si>
  <si>
    <t xml:space="preserve">"Муниципальной программы развития и поддержки малого и среднего предпринимательства </t>
  </si>
  <si>
    <t>Прогноз 2022 год</t>
  </si>
  <si>
    <t>Прогноз 2023 год</t>
  </si>
  <si>
    <t>Прогноз 2024 год</t>
  </si>
  <si>
    <t>Прогноз 2025 год</t>
  </si>
  <si>
    <t>Прогноз 2026 год</t>
  </si>
  <si>
    <t>Прогноз 2027 год</t>
  </si>
  <si>
    <t>Прогноз 2028 год</t>
  </si>
  <si>
    <t>ИТОГО за 2016-2028 годы</t>
  </si>
  <si>
    <t>муниципальном районе на 2016-2028 годы"</t>
  </si>
  <si>
    <t>в Ардатовском муниципальном районе на 2016-2028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</si>
</sst>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0" xfId="0" applyFont="1" applyBorder="1" applyAlignment="1"/>
    <xf numFmtId="0" fontId="2" fillId="0" borderId="0" xfId="0" applyFont="1" applyFill="1"/>
    <xf numFmtId="0" fontId="2" fillId="0" borderId="3" xfId="0" applyFont="1" applyFill="1" applyBorder="1" applyAlignment="1"/>
    <xf numFmtId="0" fontId="2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/>
    <xf numFmtId="0" fontId="4" fillId="0" borderId="11" xfId="0" applyFont="1" applyFill="1" applyBorder="1" applyAlignment="1">
      <alignment vertical="top" wrapText="1"/>
    </xf>
    <xf numFmtId="0" fontId="2" fillId="0" borderId="0" xfId="0" applyFont="1" applyFill="1" applyAlignment="1">
      <alignment horizontal="justify" vertical="center"/>
    </xf>
    <xf numFmtId="0" fontId="2" fillId="0" borderId="3" xfId="0" applyFont="1" applyFill="1" applyBorder="1"/>
    <xf numFmtId="0" fontId="4" fillId="0" borderId="12" xfId="0" applyFont="1" applyFill="1" applyBorder="1" applyAlignment="1">
      <alignment vertical="top" wrapText="1"/>
    </xf>
    <xf numFmtId="0" fontId="2" fillId="0" borderId="5" xfId="0" applyFont="1" applyFill="1" applyBorder="1"/>
    <xf numFmtId="0" fontId="2" fillId="0" borderId="4" xfId="0" applyFont="1" applyFill="1" applyBorder="1"/>
    <xf numFmtId="2" fontId="2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Border="1"/>
    <xf numFmtId="0" fontId="3" fillId="0" borderId="0" xfId="0" applyFont="1" applyFill="1" applyBorder="1" applyAlignment="1"/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1"/>
  <sheetViews>
    <sheetView tabSelected="1" view="pageBreakPreview" topLeftCell="A220" zoomScale="60" zoomScaleNormal="100" workbookViewId="0">
      <selection activeCell="Q17" sqref="Q17"/>
    </sheetView>
  </sheetViews>
  <sheetFormatPr defaultRowHeight="15.75" x14ac:dyDescent="0.25"/>
  <cols>
    <col min="1" max="1" width="6.28515625" style="1" customWidth="1"/>
    <col min="2" max="2" width="85" style="1" customWidth="1"/>
    <col min="3" max="3" width="12" style="1" customWidth="1"/>
    <col min="4" max="4" width="10.85546875" style="1" customWidth="1"/>
    <col min="5" max="5" width="7.85546875" style="1" customWidth="1"/>
    <col min="6" max="6" width="14.7109375" style="1" customWidth="1"/>
    <col min="7" max="7" width="12.42578125" style="1" customWidth="1"/>
    <col min="8" max="16384" width="9.140625" style="1"/>
  </cols>
  <sheetData>
    <row r="1" spans="1:8" x14ac:dyDescent="0.25">
      <c r="D1" s="74" t="s">
        <v>25</v>
      </c>
      <c r="E1" s="74"/>
      <c r="F1" s="74"/>
      <c r="G1" s="74"/>
    </row>
    <row r="2" spans="1:8" x14ac:dyDescent="0.25">
      <c r="D2" s="75" t="s">
        <v>51</v>
      </c>
      <c r="E2" s="75"/>
      <c r="F2" s="75"/>
      <c r="G2" s="75"/>
    </row>
    <row r="3" spans="1:8" x14ac:dyDescent="0.25">
      <c r="D3" s="75" t="s">
        <v>52</v>
      </c>
      <c r="E3" s="75"/>
      <c r="F3" s="75"/>
      <c r="G3" s="75"/>
    </row>
    <row r="4" spans="1:8" x14ac:dyDescent="0.25">
      <c r="D4" s="75" t="s">
        <v>26</v>
      </c>
      <c r="E4" s="75"/>
      <c r="F4" s="75"/>
      <c r="G4" s="75"/>
    </row>
    <row r="5" spans="1:8" x14ac:dyDescent="0.25">
      <c r="D5" s="75" t="s">
        <v>62</v>
      </c>
      <c r="E5" s="75"/>
      <c r="F5" s="75"/>
      <c r="G5" s="75"/>
    </row>
    <row r="6" spans="1:8" ht="18" customHeight="1" x14ac:dyDescent="0.25">
      <c r="A6" s="69" t="s">
        <v>23</v>
      </c>
      <c r="B6" s="69"/>
      <c r="C6" s="69"/>
      <c r="D6" s="69"/>
      <c r="E6" s="69"/>
      <c r="F6" s="69"/>
      <c r="G6" s="69"/>
    </row>
    <row r="7" spans="1:8" ht="18" customHeight="1" x14ac:dyDescent="0.25">
      <c r="A7" s="69" t="s">
        <v>53</v>
      </c>
      <c r="B7" s="69"/>
      <c r="C7" s="69"/>
      <c r="D7" s="69"/>
      <c r="E7" s="69"/>
      <c r="F7" s="69"/>
      <c r="G7" s="69"/>
    </row>
    <row r="8" spans="1:8" ht="18" customHeight="1" x14ac:dyDescent="0.25">
      <c r="A8" s="70" t="s">
        <v>63</v>
      </c>
      <c r="B8" s="70"/>
      <c r="C8" s="70"/>
      <c r="D8" s="70"/>
      <c r="E8" s="70"/>
      <c r="F8" s="70"/>
      <c r="G8" s="70"/>
    </row>
    <row r="9" spans="1:8" ht="18" customHeight="1" x14ac:dyDescent="0.25">
      <c r="A9" s="2" t="s">
        <v>6</v>
      </c>
      <c r="B9" s="3"/>
      <c r="C9" s="71" t="s">
        <v>4</v>
      </c>
      <c r="D9" s="72"/>
      <c r="E9" s="72"/>
      <c r="F9" s="73"/>
      <c r="G9" s="3" t="s">
        <v>5</v>
      </c>
    </row>
    <row r="10" spans="1:8" ht="18" customHeight="1" x14ac:dyDescent="0.25">
      <c r="A10" s="4" t="s">
        <v>7</v>
      </c>
      <c r="B10" s="4" t="s">
        <v>24</v>
      </c>
      <c r="C10" s="3" t="s">
        <v>0</v>
      </c>
      <c r="D10" s="3" t="s">
        <v>1</v>
      </c>
      <c r="E10" s="3" t="s">
        <v>2</v>
      </c>
      <c r="F10" s="3" t="s">
        <v>3</v>
      </c>
      <c r="G10" s="5" t="s">
        <v>10</v>
      </c>
      <c r="H10" s="6"/>
    </row>
    <row r="11" spans="1:8" x14ac:dyDescent="0.25">
      <c r="A11" s="65" t="s">
        <v>11</v>
      </c>
      <c r="B11" s="66"/>
      <c r="C11" s="66"/>
      <c r="D11" s="66"/>
      <c r="E11" s="66"/>
      <c r="F11" s="66"/>
      <c r="G11" s="66"/>
    </row>
    <row r="12" spans="1:8" x14ac:dyDescent="0.25">
      <c r="A12" s="20" t="s">
        <v>34</v>
      </c>
      <c r="B12" s="7" t="s">
        <v>31</v>
      </c>
      <c r="C12" s="56" t="s">
        <v>19</v>
      </c>
      <c r="D12" s="57"/>
      <c r="E12" s="57"/>
      <c r="F12" s="57"/>
      <c r="G12" s="58"/>
    </row>
    <row r="13" spans="1:8" ht="31.5" x14ac:dyDescent="0.25">
      <c r="A13" s="20" t="s">
        <v>35</v>
      </c>
      <c r="B13" s="21" t="s">
        <v>21</v>
      </c>
      <c r="C13" s="56" t="s">
        <v>19</v>
      </c>
      <c r="D13" s="57"/>
      <c r="E13" s="57"/>
      <c r="F13" s="57"/>
      <c r="G13" s="58"/>
    </row>
    <row r="14" spans="1:8" ht="31.5" x14ac:dyDescent="0.25">
      <c r="A14" s="22" t="s">
        <v>36</v>
      </c>
      <c r="B14" s="23" t="s">
        <v>17</v>
      </c>
      <c r="C14" s="22"/>
      <c r="D14" s="22"/>
      <c r="E14" s="22">
        <v>8</v>
      </c>
      <c r="F14" s="22"/>
      <c r="G14" s="22">
        <f>SUM(C14:F14)</f>
        <v>8</v>
      </c>
    </row>
    <row r="15" spans="1:8" x14ac:dyDescent="0.25">
      <c r="A15" s="24" t="s">
        <v>37</v>
      </c>
      <c r="B15" s="25" t="s">
        <v>8</v>
      </c>
      <c r="C15" s="22">
        <v>0</v>
      </c>
      <c r="D15" s="22">
        <v>0</v>
      </c>
      <c r="E15" s="22">
        <v>10</v>
      </c>
      <c r="F15" s="22">
        <v>20</v>
      </c>
      <c r="G15" s="22">
        <f>SUM(C15:F15)</f>
        <v>30</v>
      </c>
    </row>
    <row r="16" spans="1:8" ht="31.5" x14ac:dyDescent="0.25">
      <c r="A16" s="24" t="s">
        <v>38</v>
      </c>
      <c r="B16" s="9" t="s">
        <v>29</v>
      </c>
      <c r="C16" s="8"/>
      <c r="D16" s="8"/>
      <c r="E16" s="8"/>
      <c r="F16" s="8"/>
      <c r="G16" s="8"/>
    </row>
    <row r="17" spans="1:7" ht="47.25" x14ac:dyDescent="0.25">
      <c r="A17" s="24" t="s">
        <v>39</v>
      </c>
      <c r="B17" s="23" t="s">
        <v>18</v>
      </c>
      <c r="C17" s="22"/>
      <c r="D17" s="22"/>
      <c r="E17" s="22">
        <v>2</v>
      </c>
      <c r="F17" s="22"/>
      <c r="G17" s="22">
        <f>SUM(C17:F17)</f>
        <v>2</v>
      </c>
    </row>
    <row r="18" spans="1:7" ht="31.5" x14ac:dyDescent="0.25">
      <c r="A18" s="24" t="s">
        <v>40</v>
      </c>
      <c r="B18" s="9" t="s">
        <v>30</v>
      </c>
      <c r="C18" s="8"/>
      <c r="D18" s="8"/>
      <c r="E18" s="8"/>
      <c r="F18" s="8"/>
      <c r="G18" s="8"/>
    </row>
    <row r="19" spans="1:7" ht="31.5" x14ac:dyDescent="0.25">
      <c r="A19" s="24" t="s">
        <v>41</v>
      </c>
      <c r="B19" s="26" t="s">
        <v>20</v>
      </c>
      <c r="C19" s="53" t="s">
        <v>19</v>
      </c>
      <c r="D19" s="54"/>
      <c r="E19" s="54"/>
      <c r="F19" s="54"/>
      <c r="G19" s="55"/>
    </row>
    <row r="20" spans="1:7" ht="31.5" x14ac:dyDescent="0.25">
      <c r="A20" s="24" t="s">
        <v>42</v>
      </c>
      <c r="B20" s="27" t="s">
        <v>22</v>
      </c>
      <c r="C20" s="53" t="s">
        <v>19</v>
      </c>
      <c r="D20" s="54"/>
      <c r="E20" s="54"/>
      <c r="F20" s="54"/>
      <c r="G20" s="55"/>
    </row>
    <row r="21" spans="1:7" x14ac:dyDescent="0.25">
      <c r="A21" s="24" t="s">
        <v>43</v>
      </c>
      <c r="B21" s="28" t="s">
        <v>27</v>
      </c>
      <c r="C21" s="8"/>
      <c r="D21" s="8"/>
      <c r="E21" s="8"/>
      <c r="F21" s="8"/>
      <c r="G21" s="8"/>
    </row>
    <row r="22" spans="1:7" ht="31.5" x14ac:dyDescent="0.25">
      <c r="A22" s="24" t="s">
        <v>44</v>
      </c>
      <c r="B22" s="9" t="s">
        <v>28</v>
      </c>
      <c r="C22" s="53" t="s">
        <v>19</v>
      </c>
      <c r="D22" s="54"/>
      <c r="E22" s="54"/>
      <c r="F22" s="54"/>
      <c r="G22" s="55"/>
    </row>
    <row r="23" spans="1:7" x14ac:dyDescent="0.25">
      <c r="A23" s="28"/>
      <c r="B23" s="22" t="s">
        <v>9</v>
      </c>
      <c r="C23" s="32">
        <f>C14+C15+C16+C17+C18</f>
        <v>0</v>
      </c>
      <c r="D23" s="32">
        <f t="shared" ref="D23:G23" si="0">D14+D15+D16+D17+D18</f>
        <v>0</v>
      </c>
      <c r="E23" s="32">
        <f t="shared" si="0"/>
        <v>20</v>
      </c>
      <c r="F23" s="32">
        <f t="shared" si="0"/>
        <v>20</v>
      </c>
      <c r="G23" s="32">
        <f t="shared" si="0"/>
        <v>40</v>
      </c>
    </row>
    <row r="24" spans="1:7" x14ac:dyDescent="0.25">
      <c r="A24" s="34"/>
      <c r="B24" s="38"/>
      <c r="C24" s="36"/>
      <c r="D24" s="36"/>
      <c r="E24" s="36"/>
      <c r="F24" s="36"/>
      <c r="G24" s="36"/>
    </row>
    <row r="25" spans="1:7" x14ac:dyDescent="0.25">
      <c r="A25" s="59">
        <v>19</v>
      </c>
      <c r="B25" s="59"/>
      <c r="C25" s="59"/>
      <c r="D25" s="59"/>
      <c r="E25" s="59"/>
      <c r="F25" s="59"/>
      <c r="G25" s="59"/>
    </row>
    <row r="26" spans="1:7" x14ac:dyDescent="0.25">
      <c r="A26" s="34"/>
      <c r="B26" s="67"/>
      <c r="C26" s="67"/>
      <c r="D26" s="67"/>
      <c r="E26" s="67"/>
      <c r="F26" s="67"/>
      <c r="G26" s="67"/>
    </row>
    <row r="27" spans="1:7" x14ac:dyDescent="0.25">
      <c r="A27" s="65" t="s">
        <v>13</v>
      </c>
      <c r="B27" s="66"/>
      <c r="C27" s="66"/>
      <c r="D27" s="66"/>
      <c r="E27" s="66"/>
      <c r="F27" s="66"/>
      <c r="G27" s="66"/>
    </row>
    <row r="28" spans="1:7" x14ac:dyDescent="0.25">
      <c r="A28" s="20" t="s">
        <v>34</v>
      </c>
      <c r="B28" s="7" t="s">
        <v>31</v>
      </c>
      <c r="C28" s="56" t="s">
        <v>19</v>
      </c>
      <c r="D28" s="57"/>
      <c r="E28" s="57"/>
      <c r="F28" s="57"/>
      <c r="G28" s="58"/>
    </row>
    <row r="29" spans="1:7" ht="31.5" x14ac:dyDescent="0.25">
      <c r="A29" s="20" t="s">
        <v>35</v>
      </c>
      <c r="B29" s="21" t="s">
        <v>21</v>
      </c>
      <c r="C29" s="56" t="s">
        <v>19</v>
      </c>
      <c r="D29" s="57"/>
      <c r="E29" s="57"/>
      <c r="F29" s="57"/>
      <c r="G29" s="58"/>
    </row>
    <row r="30" spans="1:7" ht="31.5" x14ac:dyDescent="0.25">
      <c r="A30" s="22" t="s">
        <v>36</v>
      </c>
      <c r="B30" s="23" t="s">
        <v>17</v>
      </c>
      <c r="C30" s="22"/>
      <c r="D30" s="22"/>
      <c r="E30" s="22">
        <v>8</v>
      </c>
      <c r="F30" s="22"/>
      <c r="G30" s="22">
        <f>SUM(C30:F30)</f>
        <v>8</v>
      </c>
    </row>
    <row r="31" spans="1:7" x14ac:dyDescent="0.25">
      <c r="A31" s="22" t="s">
        <v>37</v>
      </c>
      <c r="B31" s="25" t="s">
        <v>8</v>
      </c>
      <c r="C31" s="7"/>
      <c r="D31" s="22">
        <v>0</v>
      </c>
      <c r="E31" s="22">
        <v>10</v>
      </c>
      <c r="F31" s="22">
        <v>30</v>
      </c>
      <c r="G31" s="22">
        <f>SUM(C31:F31)</f>
        <v>40</v>
      </c>
    </row>
    <row r="32" spans="1:7" ht="31.5" x14ac:dyDescent="0.25">
      <c r="A32" s="22" t="s">
        <v>38</v>
      </c>
      <c r="B32" s="9" t="s">
        <v>29</v>
      </c>
      <c r="C32" s="8"/>
      <c r="D32" s="8"/>
      <c r="E32" s="8"/>
      <c r="F32" s="8"/>
      <c r="G32" s="8"/>
    </row>
    <row r="33" spans="1:7" ht="47.25" x14ac:dyDescent="0.25">
      <c r="A33" s="22" t="s">
        <v>39</v>
      </c>
      <c r="B33" s="23" t="s">
        <v>18</v>
      </c>
      <c r="C33" s="22">
        <v>0</v>
      </c>
      <c r="D33" s="22"/>
      <c r="E33" s="22">
        <v>2</v>
      </c>
      <c r="F33" s="22"/>
      <c r="G33" s="20">
        <f>SUM(C33:F33)</f>
        <v>2</v>
      </c>
    </row>
    <row r="34" spans="1:7" ht="32.25" thickBot="1" x14ac:dyDescent="0.3">
      <c r="A34" s="22" t="s">
        <v>40</v>
      </c>
      <c r="B34" s="9" t="s">
        <v>30</v>
      </c>
      <c r="C34" s="8"/>
      <c r="D34" s="8"/>
      <c r="E34" s="8"/>
      <c r="F34" s="8"/>
      <c r="G34" s="8"/>
    </row>
    <row r="35" spans="1:7" ht="32.25" thickTop="1" x14ac:dyDescent="0.25">
      <c r="A35" s="22" t="s">
        <v>41</v>
      </c>
      <c r="B35" s="29" t="s">
        <v>20</v>
      </c>
      <c r="C35" s="53" t="s">
        <v>19</v>
      </c>
      <c r="D35" s="54"/>
      <c r="E35" s="54"/>
      <c r="F35" s="54"/>
      <c r="G35" s="55"/>
    </row>
    <row r="36" spans="1:7" ht="31.5" x14ac:dyDescent="0.25">
      <c r="A36" s="22" t="s">
        <v>42</v>
      </c>
      <c r="B36" s="27" t="s">
        <v>22</v>
      </c>
      <c r="C36" s="53" t="s">
        <v>19</v>
      </c>
      <c r="D36" s="54"/>
      <c r="E36" s="54"/>
      <c r="F36" s="54"/>
      <c r="G36" s="55"/>
    </row>
    <row r="37" spans="1:7" x14ac:dyDescent="0.25">
      <c r="A37" s="22" t="s">
        <v>43</v>
      </c>
      <c r="B37" s="28" t="s">
        <v>27</v>
      </c>
      <c r="C37" s="8"/>
      <c r="D37" s="8"/>
      <c r="E37" s="8"/>
      <c r="F37" s="8"/>
      <c r="G37" s="8"/>
    </row>
    <row r="38" spans="1:7" ht="31.5" x14ac:dyDescent="0.25">
      <c r="A38" s="22" t="s">
        <v>44</v>
      </c>
      <c r="B38" s="9" t="s">
        <v>28</v>
      </c>
      <c r="C38" s="53" t="s">
        <v>19</v>
      </c>
      <c r="D38" s="54"/>
      <c r="E38" s="54"/>
      <c r="F38" s="54"/>
      <c r="G38" s="55"/>
    </row>
    <row r="39" spans="1:7" x14ac:dyDescent="0.25">
      <c r="A39" s="28"/>
      <c r="B39" s="22" t="s">
        <v>9</v>
      </c>
      <c r="C39" s="32">
        <f>C30+C31+C32+C33+C34</f>
        <v>0</v>
      </c>
      <c r="D39" s="32">
        <f t="shared" ref="D39:G39" si="1">D30+D31+D32+D33+D34</f>
        <v>0</v>
      </c>
      <c r="E39" s="32">
        <f t="shared" si="1"/>
        <v>20</v>
      </c>
      <c r="F39" s="32">
        <f t="shared" si="1"/>
        <v>30</v>
      </c>
      <c r="G39" s="32">
        <f t="shared" si="1"/>
        <v>50</v>
      </c>
    </row>
    <row r="40" spans="1:7" x14ac:dyDescent="0.25">
      <c r="A40" s="34"/>
      <c r="B40" s="38"/>
      <c r="C40" s="36"/>
      <c r="D40" s="36"/>
      <c r="E40" s="36"/>
      <c r="F40" s="36"/>
      <c r="G40" s="36"/>
    </row>
    <row r="41" spans="1:7" x14ac:dyDescent="0.25">
      <c r="A41" s="59">
        <v>20</v>
      </c>
      <c r="B41" s="59"/>
      <c r="C41" s="59"/>
      <c r="D41" s="59"/>
      <c r="E41" s="59"/>
      <c r="F41" s="59"/>
      <c r="G41" s="59"/>
    </row>
    <row r="42" spans="1:7" x14ac:dyDescent="0.25">
      <c r="A42" s="34"/>
      <c r="B42" s="35"/>
      <c r="C42" s="36"/>
      <c r="D42" s="36"/>
      <c r="E42" s="36"/>
      <c r="F42" s="36"/>
      <c r="G42" s="36"/>
    </row>
    <row r="43" spans="1:7" x14ac:dyDescent="0.25">
      <c r="A43" s="62" t="s">
        <v>14</v>
      </c>
      <c r="B43" s="63"/>
      <c r="C43" s="63"/>
      <c r="D43" s="63"/>
      <c r="E43" s="63"/>
      <c r="F43" s="63"/>
      <c r="G43" s="64"/>
    </row>
    <row r="44" spans="1:7" x14ac:dyDescent="0.25">
      <c r="A44" s="20" t="s">
        <v>34</v>
      </c>
      <c r="B44" s="7" t="s">
        <v>31</v>
      </c>
      <c r="C44" s="56" t="s">
        <v>19</v>
      </c>
      <c r="D44" s="57"/>
      <c r="E44" s="57"/>
      <c r="F44" s="57"/>
      <c r="G44" s="58"/>
    </row>
    <row r="45" spans="1:7" ht="31.5" x14ac:dyDescent="0.25">
      <c r="A45" s="20" t="s">
        <v>35</v>
      </c>
      <c r="B45" s="21" t="s">
        <v>21</v>
      </c>
      <c r="C45" s="56" t="s">
        <v>19</v>
      </c>
      <c r="D45" s="57"/>
      <c r="E45" s="57"/>
      <c r="F45" s="57"/>
      <c r="G45" s="58"/>
    </row>
    <row r="46" spans="1:7" ht="31.5" x14ac:dyDescent="0.25">
      <c r="A46" s="22" t="s">
        <v>36</v>
      </c>
      <c r="B46" s="23" t="s">
        <v>17</v>
      </c>
      <c r="C46" s="22"/>
      <c r="D46" s="22"/>
      <c r="E46" s="22">
        <v>8</v>
      </c>
      <c r="F46" s="22"/>
      <c r="G46" s="22">
        <f>SUM(C46:F46)</f>
        <v>8</v>
      </c>
    </row>
    <row r="47" spans="1:7" x14ac:dyDescent="0.25">
      <c r="A47" s="22" t="s">
        <v>37</v>
      </c>
      <c r="B47" s="25" t="s">
        <v>8</v>
      </c>
      <c r="C47" s="22"/>
      <c r="D47" s="22"/>
      <c r="E47" s="22">
        <v>10</v>
      </c>
      <c r="F47" s="22">
        <v>20</v>
      </c>
      <c r="G47" s="22">
        <f>SUM(C47:F47)</f>
        <v>30</v>
      </c>
    </row>
    <row r="48" spans="1:7" ht="31.5" x14ac:dyDescent="0.25">
      <c r="A48" s="22" t="s">
        <v>38</v>
      </c>
      <c r="B48" s="9" t="s">
        <v>29</v>
      </c>
      <c r="C48" s="8"/>
      <c r="D48" s="8"/>
      <c r="E48" s="8"/>
      <c r="F48" s="8"/>
      <c r="G48" s="8"/>
    </row>
    <row r="49" spans="1:7" ht="47.25" x14ac:dyDescent="0.25">
      <c r="A49" s="22" t="s">
        <v>39</v>
      </c>
      <c r="B49" s="23" t="s">
        <v>18</v>
      </c>
      <c r="C49" s="22"/>
      <c r="D49" s="22"/>
      <c r="E49" s="22">
        <v>2</v>
      </c>
      <c r="F49" s="22"/>
      <c r="G49" s="22">
        <f>SUM(C49:F49)</f>
        <v>2</v>
      </c>
    </row>
    <row r="50" spans="1:7" ht="32.25" thickBot="1" x14ac:dyDescent="0.3">
      <c r="A50" s="22" t="s">
        <v>40</v>
      </c>
      <c r="B50" s="9" t="s">
        <v>30</v>
      </c>
      <c r="C50" s="8"/>
      <c r="D50" s="8"/>
      <c r="E50" s="8"/>
      <c r="F50" s="8"/>
      <c r="G50" s="8"/>
    </row>
    <row r="51" spans="1:7" ht="32.25" thickTop="1" x14ac:dyDescent="0.25">
      <c r="A51" s="22" t="s">
        <v>41</v>
      </c>
      <c r="B51" s="29" t="s">
        <v>20</v>
      </c>
      <c r="C51" s="53" t="s">
        <v>19</v>
      </c>
      <c r="D51" s="54"/>
      <c r="E51" s="54"/>
      <c r="F51" s="54"/>
      <c r="G51" s="55"/>
    </row>
    <row r="52" spans="1:7" ht="31.5" x14ac:dyDescent="0.25">
      <c r="A52" s="22" t="s">
        <v>42</v>
      </c>
      <c r="B52" s="27" t="s">
        <v>22</v>
      </c>
      <c r="C52" s="53" t="s">
        <v>19</v>
      </c>
      <c r="D52" s="54"/>
      <c r="E52" s="54"/>
      <c r="F52" s="54"/>
      <c r="G52" s="55"/>
    </row>
    <row r="53" spans="1:7" x14ac:dyDescent="0.25">
      <c r="A53" s="22" t="s">
        <v>43</v>
      </c>
      <c r="B53" s="28" t="s">
        <v>27</v>
      </c>
      <c r="C53" s="8"/>
      <c r="D53" s="8"/>
      <c r="E53" s="8"/>
      <c r="F53" s="8"/>
      <c r="G53" s="8"/>
    </row>
    <row r="54" spans="1:7" ht="31.5" x14ac:dyDescent="0.25">
      <c r="A54" s="22" t="s">
        <v>44</v>
      </c>
      <c r="B54" s="9" t="s">
        <v>28</v>
      </c>
      <c r="C54" s="68" t="s">
        <v>19</v>
      </c>
      <c r="D54" s="68"/>
      <c r="E54" s="68"/>
      <c r="F54" s="68"/>
      <c r="G54" s="68"/>
    </row>
    <row r="55" spans="1:7" x14ac:dyDescent="0.25">
      <c r="A55" s="28"/>
      <c r="B55" s="22" t="s">
        <v>9</v>
      </c>
      <c r="C55" s="32">
        <f>C46+C47+C48+C49+C50</f>
        <v>0</v>
      </c>
      <c r="D55" s="32">
        <f>D46+D47+D48+D49+D50</f>
        <v>0</v>
      </c>
      <c r="E55" s="32">
        <f>E46+E47+E48+E49+E50</f>
        <v>20</v>
      </c>
      <c r="F55" s="32">
        <f>F46+F47+F48+F49+F50</f>
        <v>20</v>
      </c>
      <c r="G55" s="32">
        <f>G46+G47+G48+G49+G50</f>
        <v>40</v>
      </c>
    </row>
    <row r="56" spans="1:7" x14ac:dyDescent="0.25">
      <c r="A56" s="34"/>
      <c r="B56" s="38"/>
      <c r="C56" s="36"/>
      <c r="D56" s="36"/>
      <c r="E56" s="36"/>
      <c r="F56" s="36"/>
      <c r="G56" s="36"/>
    </row>
    <row r="57" spans="1:7" x14ac:dyDescent="0.25">
      <c r="A57" s="59">
        <v>21</v>
      </c>
      <c r="B57" s="59"/>
      <c r="C57" s="59"/>
      <c r="D57" s="59"/>
      <c r="E57" s="59"/>
      <c r="F57" s="59"/>
      <c r="G57" s="59"/>
    </row>
    <row r="58" spans="1:7" x14ac:dyDescent="0.25">
      <c r="A58" s="34"/>
      <c r="B58" s="35"/>
      <c r="C58" s="36"/>
      <c r="D58" s="36"/>
      <c r="E58" s="36"/>
      <c r="F58" s="36"/>
      <c r="G58" s="36"/>
    </row>
    <row r="59" spans="1:7" x14ac:dyDescent="0.25">
      <c r="A59" s="62" t="s">
        <v>15</v>
      </c>
      <c r="B59" s="63"/>
      <c r="C59" s="63"/>
      <c r="D59" s="63"/>
      <c r="E59" s="63"/>
      <c r="F59" s="63"/>
      <c r="G59" s="64"/>
    </row>
    <row r="60" spans="1:7" x14ac:dyDescent="0.25">
      <c r="A60" s="20" t="s">
        <v>34</v>
      </c>
      <c r="B60" s="7" t="s">
        <v>31</v>
      </c>
      <c r="C60" s="56" t="s">
        <v>19</v>
      </c>
      <c r="D60" s="57"/>
      <c r="E60" s="57"/>
      <c r="F60" s="57"/>
      <c r="G60" s="58"/>
    </row>
    <row r="61" spans="1:7" ht="31.5" x14ac:dyDescent="0.25">
      <c r="A61" s="20" t="s">
        <v>35</v>
      </c>
      <c r="B61" s="21" t="s">
        <v>21</v>
      </c>
      <c r="C61" s="56" t="s">
        <v>19</v>
      </c>
      <c r="D61" s="57"/>
      <c r="E61" s="57"/>
      <c r="F61" s="57"/>
      <c r="G61" s="58"/>
    </row>
    <row r="62" spans="1:7" ht="31.5" x14ac:dyDescent="0.25">
      <c r="A62" s="22" t="s">
        <v>36</v>
      </c>
      <c r="B62" s="23" t="s">
        <v>17</v>
      </c>
      <c r="C62" s="22"/>
      <c r="D62" s="22"/>
      <c r="E62" s="22">
        <v>8</v>
      </c>
      <c r="F62" s="22"/>
      <c r="G62" s="22">
        <f>SUM(C62:F62)</f>
        <v>8</v>
      </c>
    </row>
    <row r="63" spans="1:7" x14ac:dyDescent="0.25">
      <c r="A63" s="22" t="s">
        <v>37</v>
      </c>
      <c r="B63" s="25" t="s">
        <v>8</v>
      </c>
      <c r="C63" s="22"/>
      <c r="D63" s="22"/>
      <c r="E63" s="22">
        <v>10</v>
      </c>
      <c r="F63" s="22">
        <v>20</v>
      </c>
      <c r="G63" s="22">
        <f>SUM(C63:F63)</f>
        <v>30</v>
      </c>
    </row>
    <row r="64" spans="1:7" ht="31.5" x14ac:dyDescent="0.25">
      <c r="A64" s="22" t="s">
        <v>38</v>
      </c>
      <c r="B64" s="9" t="s">
        <v>29</v>
      </c>
      <c r="C64" s="8"/>
      <c r="D64" s="8"/>
      <c r="E64" s="8"/>
      <c r="F64" s="8"/>
      <c r="G64" s="8"/>
    </row>
    <row r="65" spans="1:7" ht="47.25" x14ac:dyDescent="0.25">
      <c r="A65" s="22" t="s">
        <v>39</v>
      </c>
      <c r="B65" s="23" t="s">
        <v>18</v>
      </c>
      <c r="C65" s="22"/>
      <c r="D65" s="22"/>
      <c r="E65" s="22">
        <v>2</v>
      </c>
      <c r="F65" s="22"/>
      <c r="G65" s="22">
        <f>SUM(C65:F65)</f>
        <v>2</v>
      </c>
    </row>
    <row r="66" spans="1:7" ht="32.25" thickBot="1" x14ac:dyDescent="0.3">
      <c r="A66" s="22" t="s">
        <v>40</v>
      </c>
      <c r="B66" s="9" t="s">
        <v>30</v>
      </c>
      <c r="C66" s="8"/>
      <c r="D66" s="8"/>
      <c r="E66" s="8"/>
      <c r="F66" s="8"/>
      <c r="G66" s="8"/>
    </row>
    <row r="67" spans="1:7" ht="32.25" thickTop="1" x14ac:dyDescent="0.25">
      <c r="A67" s="22" t="s">
        <v>41</v>
      </c>
      <c r="B67" s="29" t="s">
        <v>20</v>
      </c>
      <c r="C67" s="53" t="s">
        <v>19</v>
      </c>
      <c r="D67" s="54"/>
      <c r="E67" s="54"/>
      <c r="F67" s="54"/>
      <c r="G67" s="55"/>
    </row>
    <row r="68" spans="1:7" ht="31.5" x14ac:dyDescent="0.25">
      <c r="A68" s="22" t="s">
        <v>42</v>
      </c>
      <c r="B68" s="27" t="s">
        <v>22</v>
      </c>
      <c r="C68" s="53" t="s">
        <v>19</v>
      </c>
      <c r="D68" s="54"/>
      <c r="E68" s="54"/>
      <c r="F68" s="54"/>
      <c r="G68" s="55"/>
    </row>
    <row r="69" spans="1:7" x14ac:dyDescent="0.25">
      <c r="A69" s="22" t="s">
        <v>43</v>
      </c>
      <c r="B69" s="28" t="s">
        <v>27</v>
      </c>
      <c r="C69" s="8"/>
      <c r="D69" s="8"/>
      <c r="E69" s="8"/>
      <c r="F69" s="8"/>
      <c r="G69" s="8"/>
    </row>
    <row r="70" spans="1:7" ht="31.5" x14ac:dyDescent="0.25">
      <c r="A70" s="22" t="s">
        <v>44</v>
      </c>
      <c r="B70" s="9" t="s">
        <v>28</v>
      </c>
      <c r="C70" s="53" t="s">
        <v>19</v>
      </c>
      <c r="D70" s="54"/>
      <c r="E70" s="54"/>
      <c r="F70" s="54"/>
      <c r="G70" s="55"/>
    </row>
    <row r="71" spans="1:7" ht="30" x14ac:dyDescent="0.25">
      <c r="A71" s="22" t="s">
        <v>45</v>
      </c>
      <c r="B71" s="10" t="s">
        <v>48</v>
      </c>
      <c r="C71" s="14"/>
      <c r="D71" s="15"/>
      <c r="E71" s="15"/>
      <c r="F71" s="15"/>
      <c r="G71" s="16"/>
    </row>
    <row r="72" spans="1:7" x14ac:dyDescent="0.25">
      <c r="A72" s="22" t="s">
        <v>46</v>
      </c>
      <c r="B72" s="10" t="s">
        <v>49</v>
      </c>
      <c r="C72" s="17"/>
      <c r="D72" s="18"/>
      <c r="E72" s="18"/>
      <c r="F72" s="18"/>
      <c r="G72" s="19"/>
    </row>
    <row r="73" spans="1:7" ht="22.5" customHeight="1" x14ac:dyDescent="0.25">
      <c r="A73" s="22" t="s">
        <v>47</v>
      </c>
      <c r="B73" s="10" t="s">
        <v>50</v>
      </c>
      <c r="C73" s="30"/>
      <c r="D73" s="31"/>
      <c r="E73" s="31"/>
      <c r="F73" s="31"/>
      <c r="G73" s="16"/>
    </row>
    <row r="74" spans="1:7" x14ac:dyDescent="0.25">
      <c r="A74" s="28"/>
      <c r="B74" s="22" t="s">
        <v>9</v>
      </c>
      <c r="C74" s="32">
        <f>C62+C63+C64+C65+C66</f>
        <v>0</v>
      </c>
      <c r="D74" s="32">
        <f t="shared" ref="D74:G74" si="2">D62+D63+D64+D65+D66</f>
        <v>0</v>
      </c>
      <c r="E74" s="32">
        <f t="shared" si="2"/>
        <v>20</v>
      </c>
      <c r="F74" s="32">
        <f t="shared" si="2"/>
        <v>20</v>
      </c>
      <c r="G74" s="32">
        <f t="shared" si="2"/>
        <v>40</v>
      </c>
    </row>
    <row r="75" spans="1:7" x14ac:dyDescent="0.25">
      <c r="A75" s="34"/>
      <c r="B75" s="38"/>
      <c r="C75" s="36"/>
      <c r="D75" s="36"/>
      <c r="E75" s="36"/>
      <c r="F75" s="36"/>
      <c r="G75" s="36"/>
    </row>
    <row r="76" spans="1:7" x14ac:dyDescent="0.25">
      <c r="A76" s="59">
        <v>22</v>
      </c>
      <c r="B76" s="59"/>
      <c r="C76" s="59"/>
      <c r="D76" s="59"/>
      <c r="E76" s="59"/>
      <c r="F76" s="59"/>
      <c r="G76" s="59"/>
    </row>
    <row r="77" spans="1:7" x14ac:dyDescent="0.25">
      <c r="A77" s="34"/>
      <c r="B77" s="35"/>
      <c r="C77" s="36"/>
      <c r="D77" s="36"/>
      <c r="E77" s="36"/>
      <c r="F77" s="36"/>
      <c r="G77" s="36"/>
    </row>
    <row r="78" spans="1:7" x14ac:dyDescent="0.25">
      <c r="A78" s="62" t="s">
        <v>16</v>
      </c>
      <c r="B78" s="63"/>
      <c r="C78" s="63"/>
      <c r="D78" s="63"/>
      <c r="E78" s="63"/>
      <c r="F78" s="63"/>
      <c r="G78" s="64"/>
    </row>
    <row r="79" spans="1:7" x14ac:dyDescent="0.25">
      <c r="A79" s="20" t="s">
        <v>34</v>
      </c>
      <c r="B79" s="7" t="s">
        <v>31</v>
      </c>
      <c r="C79" s="56" t="s">
        <v>19</v>
      </c>
      <c r="D79" s="57"/>
      <c r="E79" s="57"/>
      <c r="F79" s="57"/>
      <c r="G79" s="58"/>
    </row>
    <row r="80" spans="1:7" ht="31.5" x14ac:dyDescent="0.25">
      <c r="A80" s="20" t="s">
        <v>35</v>
      </c>
      <c r="B80" s="21" t="s">
        <v>21</v>
      </c>
      <c r="C80" s="56" t="s">
        <v>19</v>
      </c>
      <c r="D80" s="57"/>
      <c r="E80" s="57"/>
      <c r="F80" s="57"/>
      <c r="G80" s="58"/>
    </row>
    <row r="81" spans="1:7" ht="31.5" x14ac:dyDescent="0.25">
      <c r="A81" s="22" t="s">
        <v>36</v>
      </c>
      <c r="B81" s="23" t="s">
        <v>17</v>
      </c>
      <c r="C81" s="22"/>
      <c r="D81" s="22"/>
      <c r="E81" s="22">
        <v>8</v>
      </c>
      <c r="F81" s="22"/>
      <c r="G81" s="22">
        <f>SUM(C81:F81)</f>
        <v>8</v>
      </c>
    </row>
    <row r="82" spans="1:7" x14ac:dyDescent="0.25">
      <c r="A82" s="22" t="s">
        <v>37</v>
      </c>
      <c r="B82" s="25" t="s">
        <v>8</v>
      </c>
      <c r="C82" s="22"/>
      <c r="D82" s="22"/>
      <c r="E82" s="22">
        <v>10</v>
      </c>
      <c r="F82" s="22">
        <v>10</v>
      </c>
      <c r="G82" s="22">
        <f>SUM(C82:F82)</f>
        <v>20</v>
      </c>
    </row>
    <row r="83" spans="1:7" ht="31.5" x14ac:dyDescent="0.25">
      <c r="A83" s="22" t="s">
        <v>38</v>
      </c>
      <c r="B83" s="9" t="s">
        <v>29</v>
      </c>
      <c r="C83" s="8"/>
      <c r="D83" s="8"/>
      <c r="E83" s="8"/>
      <c r="F83" s="8"/>
      <c r="G83" s="8"/>
    </row>
    <row r="84" spans="1:7" ht="47.25" x14ac:dyDescent="0.25">
      <c r="A84" s="22" t="s">
        <v>39</v>
      </c>
      <c r="B84" s="23" t="s">
        <v>18</v>
      </c>
      <c r="C84" s="22"/>
      <c r="D84" s="22"/>
      <c r="E84" s="22">
        <v>2</v>
      </c>
      <c r="F84" s="22"/>
      <c r="G84" s="22">
        <f>SUM(C84:F84)</f>
        <v>2</v>
      </c>
    </row>
    <row r="85" spans="1:7" ht="32.25" thickBot="1" x14ac:dyDescent="0.3">
      <c r="A85" s="22" t="s">
        <v>40</v>
      </c>
      <c r="B85" s="9" t="s">
        <v>30</v>
      </c>
      <c r="C85" s="22"/>
      <c r="D85" s="22"/>
      <c r="E85" s="22"/>
      <c r="F85" s="22"/>
      <c r="G85" s="22"/>
    </row>
    <row r="86" spans="1:7" ht="32.25" thickTop="1" x14ac:dyDescent="0.25">
      <c r="A86" s="22" t="s">
        <v>41</v>
      </c>
      <c r="B86" s="29" t="s">
        <v>20</v>
      </c>
      <c r="C86" s="53" t="s">
        <v>19</v>
      </c>
      <c r="D86" s="54"/>
      <c r="E86" s="54"/>
      <c r="F86" s="54"/>
      <c r="G86" s="55"/>
    </row>
    <row r="87" spans="1:7" ht="31.5" x14ac:dyDescent="0.25">
      <c r="A87" s="22" t="s">
        <v>42</v>
      </c>
      <c r="B87" s="27" t="s">
        <v>22</v>
      </c>
      <c r="C87" s="53" t="s">
        <v>19</v>
      </c>
      <c r="D87" s="54"/>
      <c r="E87" s="54"/>
      <c r="F87" s="54"/>
      <c r="G87" s="55"/>
    </row>
    <row r="88" spans="1:7" x14ac:dyDescent="0.25">
      <c r="A88" s="22" t="s">
        <v>43</v>
      </c>
      <c r="B88" s="28" t="s">
        <v>27</v>
      </c>
      <c r="C88" s="22"/>
      <c r="D88" s="22"/>
      <c r="E88" s="22"/>
      <c r="F88" s="22"/>
      <c r="G88" s="22"/>
    </row>
    <row r="89" spans="1:7" ht="31.5" x14ac:dyDescent="0.25">
      <c r="A89" s="22" t="s">
        <v>44</v>
      </c>
      <c r="B89" s="9" t="s">
        <v>28</v>
      </c>
      <c r="C89" s="53" t="s">
        <v>19</v>
      </c>
      <c r="D89" s="54"/>
      <c r="E89" s="54"/>
      <c r="F89" s="54"/>
      <c r="G89" s="55"/>
    </row>
    <row r="90" spans="1:7" ht="31.5" x14ac:dyDescent="0.25">
      <c r="A90" s="22" t="s">
        <v>45</v>
      </c>
      <c r="B90" s="9" t="s">
        <v>48</v>
      </c>
      <c r="C90" s="53" t="s">
        <v>32</v>
      </c>
      <c r="D90" s="54"/>
      <c r="E90" s="54"/>
      <c r="F90" s="54"/>
      <c r="G90" s="55"/>
    </row>
    <row r="91" spans="1:7" x14ac:dyDescent="0.25">
      <c r="A91" s="22" t="s">
        <v>46</v>
      </c>
      <c r="B91" s="9" t="s">
        <v>49</v>
      </c>
      <c r="C91" s="53" t="s">
        <v>32</v>
      </c>
      <c r="D91" s="54"/>
      <c r="E91" s="54"/>
      <c r="F91" s="54"/>
      <c r="G91" s="55"/>
    </row>
    <row r="92" spans="1:7" x14ac:dyDescent="0.25">
      <c r="A92" s="22" t="s">
        <v>47</v>
      </c>
      <c r="B92" s="9" t="s">
        <v>50</v>
      </c>
      <c r="C92" s="53" t="s">
        <v>32</v>
      </c>
      <c r="D92" s="54"/>
      <c r="E92" s="54"/>
      <c r="F92" s="54"/>
      <c r="G92" s="55"/>
    </row>
    <row r="93" spans="1:7" x14ac:dyDescent="0.25">
      <c r="A93" s="28"/>
      <c r="B93" s="22" t="s">
        <v>9</v>
      </c>
      <c r="C93" s="32">
        <f>C81+C82+C83+C84+C85</f>
        <v>0</v>
      </c>
      <c r="D93" s="32">
        <f t="shared" ref="D93:G93" si="3">D81+D82+D83+D84+D85</f>
        <v>0</v>
      </c>
      <c r="E93" s="32">
        <f t="shared" si="3"/>
        <v>20</v>
      </c>
      <c r="F93" s="32">
        <f t="shared" si="3"/>
        <v>10</v>
      </c>
      <c r="G93" s="32">
        <f t="shared" si="3"/>
        <v>30</v>
      </c>
    </row>
    <row r="94" spans="1:7" x14ac:dyDescent="0.25">
      <c r="A94" s="34"/>
      <c r="B94" s="38"/>
      <c r="C94" s="36"/>
      <c r="D94" s="36"/>
      <c r="E94" s="36"/>
      <c r="F94" s="36"/>
      <c r="G94" s="36"/>
    </row>
    <row r="95" spans="1:7" x14ac:dyDescent="0.25">
      <c r="A95" s="59">
        <v>23</v>
      </c>
      <c r="B95" s="59"/>
      <c r="C95" s="59"/>
      <c r="D95" s="59"/>
      <c r="E95" s="59"/>
      <c r="F95" s="59"/>
      <c r="G95" s="59"/>
    </row>
    <row r="96" spans="1:7" x14ac:dyDescent="0.25">
      <c r="A96" s="34"/>
      <c r="B96" s="35"/>
      <c r="C96" s="36"/>
      <c r="D96" s="36"/>
      <c r="E96" s="36"/>
      <c r="F96" s="36"/>
      <c r="G96" s="36"/>
    </row>
    <row r="97" spans="1:7" x14ac:dyDescent="0.25">
      <c r="A97" s="62" t="s">
        <v>33</v>
      </c>
      <c r="B97" s="63"/>
      <c r="C97" s="63"/>
      <c r="D97" s="63"/>
      <c r="E97" s="63"/>
      <c r="F97" s="63"/>
      <c r="G97" s="64"/>
    </row>
    <row r="98" spans="1:7" ht="32.25" customHeight="1" x14ac:dyDescent="0.25">
      <c r="A98" s="8" t="s">
        <v>34</v>
      </c>
      <c r="B98" s="8" t="s">
        <v>31</v>
      </c>
      <c r="C98" s="8">
        <v>0</v>
      </c>
      <c r="D98" s="8"/>
      <c r="E98" s="8"/>
      <c r="F98" s="8"/>
      <c r="G98" s="8">
        <f>SUM(C98:F98)</f>
        <v>0</v>
      </c>
    </row>
    <row r="99" spans="1:7" ht="30.75" customHeight="1" x14ac:dyDescent="0.25">
      <c r="A99" s="8" t="s">
        <v>35</v>
      </c>
      <c r="B99" s="9" t="s">
        <v>21</v>
      </c>
      <c r="C99" s="8">
        <v>0</v>
      </c>
      <c r="D99" s="8"/>
      <c r="E99" s="8"/>
      <c r="F99" s="8"/>
      <c r="G99" s="8">
        <f t="shared" ref="G99:G111" si="4">SUM(C99:F99)</f>
        <v>0</v>
      </c>
    </row>
    <row r="100" spans="1:7" ht="36" customHeight="1" x14ac:dyDescent="0.25">
      <c r="A100" s="8" t="s">
        <v>36</v>
      </c>
      <c r="B100" s="9" t="s">
        <v>17</v>
      </c>
      <c r="C100" s="8">
        <v>0</v>
      </c>
      <c r="D100" s="8"/>
      <c r="E100" s="8">
        <v>8</v>
      </c>
      <c r="F100" s="8"/>
      <c r="G100" s="8">
        <f t="shared" si="4"/>
        <v>8</v>
      </c>
    </row>
    <row r="101" spans="1:7" x14ac:dyDescent="0.25">
      <c r="A101" s="8" t="s">
        <v>37</v>
      </c>
      <c r="B101" s="8" t="s">
        <v>8</v>
      </c>
      <c r="C101" s="8">
        <v>0</v>
      </c>
      <c r="D101" s="8"/>
      <c r="E101" s="8">
        <v>10</v>
      </c>
      <c r="F101" s="8">
        <v>10</v>
      </c>
      <c r="G101" s="8">
        <f t="shared" si="4"/>
        <v>20</v>
      </c>
    </row>
    <row r="102" spans="1:7" ht="31.5" x14ac:dyDescent="0.25">
      <c r="A102" s="8" t="s">
        <v>38</v>
      </c>
      <c r="B102" s="9" t="s">
        <v>29</v>
      </c>
      <c r="C102" s="8">
        <v>0</v>
      </c>
      <c r="D102" s="8"/>
      <c r="E102" s="8"/>
      <c r="F102" s="8"/>
      <c r="G102" s="8">
        <f t="shared" si="4"/>
        <v>0</v>
      </c>
    </row>
    <row r="103" spans="1:7" ht="47.25" x14ac:dyDescent="0.25">
      <c r="A103" s="8" t="s">
        <v>39</v>
      </c>
      <c r="B103" s="9" t="s">
        <v>18</v>
      </c>
      <c r="C103" s="8">
        <v>0</v>
      </c>
      <c r="D103" s="8"/>
      <c r="E103" s="8">
        <v>2</v>
      </c>
      <c r="F103" s="8"/>
      <c r="G103" s="8">
        <f t="shared" si="4"/>
        <v>2</v>
      </c>
    </row>
    <row r="104" spans="1:7" ht="31.5" x14ac:dyDescent="0.25">
      <c r="A104" s="8" t="s">
        <v>40</v>
      </c>
      <c r="B104" s="9" t="s">
        <v>30</v>
      </c>
      <c r="C104" s="8">
        <v>0</v>
      </c>
      <c r="D104" s="8"/>
      <c r="E104" s="8"/>
      <c r="F104" s="8"/>
      <c r="G104" s="8">
        <f t="shared" si="4"/>
        <v>0</v>
      </c>
    </row>
    <row r="105" spans="1:7" ht="31.5" x14ac:dyDescent="0.25">
      <c r="A105" s="8" t="s">
        <v>41</v>
      </c>
      <c r="B105" s="9" t="s">
        <v>20</v>
      </c>
      <c r="C105" s="12">
        <v>0</v>
      </c>
      <c r="D105" s="12"/>
      <c r="E105" s="12"/>
      <c r="F105" s="12"/>
      <c r="G105" s="8">
        <f t="shared" si="4"/>
        <v>0</v>
      </c>
    </row>
    <row r="106" spans="1:7" ht="31.5" x14ac:dyDescent="0.25">
      <c r="A106" s="8" t="s">
        <v>42</v>
      </c>
      <c r="B106" s="11" t="s">
        <v>22</v>
      </c>
      <c r="C106" s="53">
        <v>0</v>
      </c>
      <c r="D106" s="54"/>
      <c r="E106" s="54"/>
      <c r="F106" s="55"/>
      <c r="G106" s="8">
        <f t="shared" si="4"/>
        <v>0</v>
      </c>
    </row>
    <row r="107" spans="1:7" x14ac:dyDescent="0.25">
      <c r="A107" s="8" t="s">
        <v>43</v>
      </c>
      <c r="B107" s="8" t="s">
        <v>27</v>
      </c>
      <c r="C107" s="13">
        <v>0</v>
      </c>
      <c r="D107" s="13"/>
      <c r="E107" s="13"/>
      <c r="F107" s="13"/>
      <c r="G107" s="8">
        <f t="shared" si="4"/>
        <v>0</v>
      </c>
    </row>
    <row r="108" spans="1:7" ht="31.5" x14ac:dyDescent="0.25">
      <c r="A108" s="8" t="s">
        <v>44</v>
      </c>
      <c r="B108" s="11" t="s">
        <v>28</v>
      </c>
      <c r="C108" s="56">
        <v>0</v>
      </c>
      <c r="D108" s="57"/>
      <c r="E108" s="57"/>
      <c r="F108" s="58"/>
      <c r="G108" s="8">
        <f t="shared" si="4"/>
        <v>0</v>
      </c>
    </row>
    <row r="109" spans="1:7" ht="31.5" x14ac:dyDescent="0.25">
      <c r="A109" s="8" t="s">
        <v>45</v>
      </c>
      <c r="B109" s="11" t="s">
        <v>48</v>
      </c>
      <c r="C109" s="53" t="s">
        <v>32</v>
      </c>
      <c r="D109" s="54"/>
      <c r="E109" s="54"/>
      <c r="F109" s="55"/>
      <c r="G109" s="8">
        <f t="shared" si="4"/>
        <v>0</v>
      </c>
    </row>
    <row r="110" spans="1:7" x14ac:dyDescent="0.25">
      <c r="A110" s="8" t="s">
        <v>46</v>
      </c>
      <c r="B110" s="11" t="s">
        <v>49</v>
      </c>
      <c r="C110" s="53" t="s">
        <v>32</v>
      </c>
      <c r="D110" s="54"/>
      <c r="E110" s="54"/>
      <c r="F110" s="55"/>
      <c r="G110" s="8">
        <f t="shared" si="4"/>
        <v>0</v>
      </c>
    </row>
    <row r="111" spans="1:7" x14ac:dyDescent="0.25">
      <c r="A111" s="8" t="s">
        <v>47</v>
      </c>
      <c r="B111" s="11" t="s">
        <v>50</v>
      </c>
      <c r="C111" s="53" t="s">
        <v>32</v>
      </c>
      <c r="D111" s="54"/>
      <c r="E111" s="54"/>
      <c r="F111" s="55"/>
      <c r="G111" s="8">
        <f t="shared" si="4"/>
        <v>0</v>
      </c>
    </row>
    <row r="112" spans="1:7" x14ac:dyDescent="0.25">
      <c r="A112" s="8"/>
      <c r="B112" s="22" t="s">
        <v>9</v>
      </c>
      <c r="C112" s="8">
        <f>C98+C99+C100+C101+C102+C103+C104</f>
        <v>0</v>
      </c>
      <c r="D112" s="8">
        <f>D98+D99+D100+D101+D102+D103+D104</f>
        <v>0</v>
      </c>
      <c r="E112" s="8">
        <f>E98+E99+E100+E101+E102+E103+E104</f>
        <v>20</v>
      </c>
      <c r="F112" s="8">
        <f>F98+F99+F100+F101+F102+F103+F104</f>
        <v>10</v>
      </c>
      <c r="G112" s="8">
        <f>G98+G99+G100+G101+G102+G103+G104</f>
        <v>30</v>
      </c>
    </row>
    <row r="113" spans="1:7" x14ac:dyDescent="0.25">
      <c r="A113" s="37"/>
      <c r="B113" s="38"/>
      <c r="C113" s="37"/>
      <c r="D113" s="37"/>
      <c r="E113" s="37"/>
      <c r="F113" s="37"/>
      <c r="G113" s="37"/>
    </row>
    <row r="114" spans="1:7" x14ac:dyDescent="0.25">
      <c r="A114" s="59">
        <v>24</v>
      </c>
      <c r="B114" s="59"/>
      <c r="C114" s="59"/>
      <c r="D114" s="59"/>
      <c r="E114" s="59"/>
      <c r="F114" s="59"/>
      <c r="G114" s="59"/>
    </row>
    <row r="115" spans="1:7" x14ac:dyDescent="0.25">
      <c r="A115" s="51" t="s">
        <v>54</v>
      </c>
      <c r="B115" s="52"/>
      <c r="C115" s="52"/>
      <c r="D115" s="52"/>
      <c r="E115" s="52"/>
      <c r="F115" s="52"/>
      <c r="G115" s="52"/>
    </row>
    <row r="116" spans="1:7" x14ac:dyDescent="0.25">
      <c r="A116" s="8" t="s">
        <v>34</v>
      </c>
      <c r="B116" s="8" t="s">
        <v>31</v>
      </c>
      <c r="C116" s="8">
        <v>0</v>
      </c>
      <c r="D116" s="8"/>
      <c r="E116" s="8"/>
      <c r="F116" s="8"/>
      <c r="G116" s="8">
        <f>SUM(C116:F116)</f>
        <v>0</v>
      </c>
    </row>
    <row r="117" spans="1:7" ht="31.5" x14ac:dyDescent="0.25">
      <c r="A117" s="8" t="s">
        <v>35</v>
      </c>
      <c r="B117" s="9" t="s">
        <v>21</v>
      </c>
      <c r="C117" s="8">
        <v>0</v>
      </c>
      <c r="D117" s="8"/>
      <c r="E117" s="8"/>
      <c r="F117" s="8"/>
      <c r="G117" s="8">
        <f t="shared" ref="G117:G129" si="5">SUM(C117:F117)</f>
        <v>0</v>
      </c>
    </row>
    <row r="118" spans="1:7" ht="31.5" x14ac:dyDescent="0.25">
      <c r="A118" s="8" t="s">
        <v>36</v>
      </c>
      <c r="B118" s="9" t="s">
        <v>17</v>
      </c>
      <c r="C118" s="8">
        <v>0</v>
      </c>
      <c r="D118" s="8"/>
      <c r="E118" s="8">
        <v>8</v>
      </c>
      <c r="F118" s="8"/>
      <c r="G118" s="8">
        <f t="shared" si="5"/>
        <v>8</v>
      </c>
    </row>
    <row r="119" spans="1:7" x14ac:dyDescent="0.25">
      <c r="A119" s="8" t="s">
        <v>37</v>
      </c>
      <c r="B119" s="8" t="s">
        <v>8</v>
      </c>
      <c r="C119" s="8">
        <v>0</v>
      </c>
      <c r="D119" s="8"/>
      <c r="E119" s="8">
        <v>10</v>
      </c>
      <c r="F119" s="8">
        <v>20</v>
      </c>
      <c r="G119" s="8">
        <f t="shared" si="5"/>
        <v>30</v>
      </c>
    </row>
    <row r="120" spans="1:7" ht="31.5" x14ac:dyDescent="0.25">
      <c r="A120" s="8" t="s">
        <v>38</v>
      </c>
      <c r="B120" s="9" t="s">
        <v>29</v>
      </c>
      <c r="C120" s="8">
        <v>0</v>
      </c>
      <c r="D120" s="8"/>
      <c r="E120" s="8"/>
      <c r="F120" s="8"/>
      <c r="G120" s="8">
        <f t="shared" si="5"/>
        <v>0</v>
      </c>
    </row>
    <row r="121" spans="1:7" ht="47.25" x14ac:dyDescent="0.25">
      <c r="A121" s="8" t="s">
        <v>39</v>
      </c>
      <c r="B121" s="9" t="s">
        <v>18</v>
      </c>
      <c r="C121" s="8">
        <v>0</v>
      </c>
      <c r="D121" s="8"/>
      <c r="E121" s="8">
        <v>2</v>
      </c>
      <c r="F121" s="8"/>
      <c r="G121" s="8">
        <f t="shared" si="5"/>
        <v>2</v>
      </c>
    </row>
    <row r="122" spans="1:7" ht="31.5" x14ac:dyDescent="0.25">
      <c r="A122" s="8" t="s">
        <v>40</v>
      </c>
      <c r="B122" s="9" t="s">
        <v>30</v>
      </c>
      <c r="C122" s="8">
        <v>0</v>
      </c>
      <c r="D122" s="8"/>
      <c r="E122" s="8"/>
      <c r="F122" s="8"/>
      <c r="G122" s="8">
        <f t="shared" si="5"/>
        <v>0</v>
      </c>
    </row>
    <row r="123" spans="1:7" ht="31.5" x14ac:dyDescent="0.25">
      <c r="A123" s="8" t="s">
        <v>41</v>
      </c>
      <c r="B123" s="9" t="s">
        <v>20</v>
      </c>
      <c r="C123" s="12">
        <v>0</v>
      </c>
      <c r="D123" s="12"/>
      <c r="E123" s="12"/>
      <c r="F123" s="12"/>
      <c r="G123" s="8">
        <f t="shared" si="5"/>
        <v>0</v>
      </c>
    </row>
    <row r="124" spans="1:7" ht="31.5" x14ac:dyDescent="0.25">
      <c r="A124" s="8" t="s">
        <v>42</v>
      </c>
      <c r="B124" s="11" t="s">
        <v>22</v>
      </c>
      <c r="C124" s="53">
        <v>0</v>
      </c>
      <c r="D124" s="54"/>
      <c r="E124" s="54"/>
      <c r="F124" s="55"/>
      <c r="G124" s="8">
        <f t="shared" si="5"/>
        <v>0</v>
      </c>
    </row>
    <row r="125" spans="1:7" x14ac:dyDescent="0.25">
      <c r="A125" s="8" t="s">
        <v>43</v>
      </c>
      <c r="B125" s="8" t="s">
        <v>27</v>
      </c>
      <c r="C125" s="13">
        <v>0</v>
      </c>
      <c r="D125" s="13"/>
      <c r="E125" s="13"/>
      <c r="F125" s="13"/>
      <c r="G125" s="8">
        <f t="shared" si="5"/>
        <v>0</v>
      </c>
    </row>
    <row r="126" spans="1:7" ht="31.5" x14ac:dyDescent="0.25">
      <c r="A126" s="8" t="s">
        <v>44</v>
      </c>
      <c r="B126" s="11" t="s">
        <v>28</v>
      </c>
      <c r="C126" s="56">
        <v>0</v>
      </c>
      <c r="D126" s="57"/>
      <c r="E126" s="57"/>
      <c r="F126" s="58"/>
      <c r="G126" s="8">
        <f t="shared" si="5"/>
        <v>0</v>
      </c>
    </row>
    <row r="127" spans="1:7" ht="31.5" x14ac:dyDescent="0.25">
      <c r="A127" s="8" t="s">
        <v>45</v>
      </c>
      <c r="B127" s="11" t="s">
        <v>48</v>
      </c>
      <c r="C127" s="53" t="s">
        <v>32</v>
      </c>
      <c r="D127" s="54"/>
      <c r="E127" s="54"/>
      <c r="F127" s="55"/>
      <c r="G127" s="8">
        <f t="shared" si="5"/>
        <v>0</v>
      </c>
    </row>
    <row r="128" spans="1:7" x14ac:dyDescent="0.25">
      <c r="A128" s="8" t="s">
        <v>46</v>
      </c>
      <c r="B128" s="11" t="s">
        <v>49</v>
      </c>
      <c r="C128" s="53" t="s">
        <v>32</v>
      </c>
      <c r="D128" s="54"/>
      <c r="E128" s="54"/>
      <c r="F128" s="55"/>
      <c r="G128" s="8">
        <f t="shared" si="5"/>
        <v>0</v>
      </c>
    </row>
    <row r="129" spans="1:7" x14ac:dyDescent="0.25">
      <c r="A129" s="8" t="s">
        <v>47</v>
      </c>
      <c r="B129" s="11" t="s">
        <v>50</v>
      </c>
      <c r="C129" s="53" t="s">
        <v>32</v>
      </c>
      <c r="D129" s="54"/>
      <c r="E129" s="54"/>
      <c r="F129" s="55"/>
      <c r="G129" s="8">
        <f t="shared" si="5"/>
        <v>0</v>
      </c>
    </row>
    <row r="130" spans="1:7" x14ac:dyDescent="0.25">
      <c r="A130" s="8"/>
      <c r="B130" s="39" t="s">
        <v>9</v>
      </c>
      <c r="C130" s="8">
        <f>C116+C117+C118+C119+C120+C121+C122</f>
        <v>0</v>
      </c>
      <c r="D130" s="8">
        <f>D116+D117+D118+D119+D120+D121+D122</f>
        <v>0</v>
      </c>
      <c r="E130" s="8">
        <f>E116+E117+E118+E119+E120+E121+E122</f>
        <v>20</v>
      </c>
      <c r="F130" s="8">
        <f>F116+F117+F118+F119+F120+F121+F122</f>
        <v>20</v>
      </c>
      <c r="G130" s="8">
        <f>G116+G117+G118+G119+G120+G121+G122</f>
        <v>40</v>
      </c>
    </row>
    <row r="131" spans="1:7" x14ac:dyDescent="0.25">
      <c r="A131" s="60">
        <v>25</v>
      </c>
      <c r="B131" s="61"/>
      <c r="C131" s="61"/>
      <c r="D131" s="61"/>
      <c r="E131" s="61"/>
      <c r="F131" s="61"/>
      <c r="G131" s="61"/>
    </row>
    <row r="132" spans="1:7" x14ac:dyDescent="0.25">
      <c r="A132" s="51" t="s">
        <v>55</v>
      </c>
      <c r="B132" s="52"/>
      <c r="C132" s="52"/>
      <c r="D132" s="52"/>
      <c r="E132" s="52"/>
      <c r="F132" s="52"/>
      <c r="G132" s="52"/>
    </row>
    <row r="133" spans="1:7" x14ac:dyDescent="0.25">
      <c r="A133" s="43" t="s">
        <v>34</v>
      </c>
      <c r="B133" s="7" t="s">
        <v>31</v>
      </c>
      <c r="C133" s="56" t="s">
        <v>19</v>
      </c>
      <c r="D133" s="57"/>
      <c r="E133" s="57"/>
      <c r="F133" s="57"/>
      <c r="G133" s="58"/>
    </row>
    <row r="134" spans="1:7" ht="31.5" x14ac:dyDescent="0.25">
      <c r="A134" s="43" t="s">
        <v>35</v>
      </c>
      <c r="B134" s="21" t="s">
        <v>21</v>
      </c>
      <c r="C134" s="56" t="s">
        <v>19</v>
      </c>
      <c r="D134" s="57"/>
      <c r="E134" s="57"/>
      <c r="F134" s="57"/>
      <c r="G134" s="58"/>
    </row>
    <row r="135" spans="1:7" ht="31.5" x14ac:dyDescent="0.25">
      <c r="A135" s="43" t="s">
        <v>36</v>
      </c>
      <c r="B135" s="23" t="s">
        <v>17</v>
      </c>
      <c r="C135" s="43">
        <v>0</v>
      </c>
      <c r="D135" s="43">
        <f>D14+D30+D46+D62+D81</f>
        <v>0</v>
      </c>
      <c r="E135" s="8">
        <v>10</v>
      </c>
      <c r="F135" s="8"/>
      <c r="G135" s="43">
        <f>SUM(C135:F135)</f>
        <v>10</v>
      </c>
    </row>
    <row r="136" spans="1:7" x14ac:dyDescent="0.25">
      <c r="A136" s="43" t="s">
        <v>37</v>
      </c>
      <c r="B136" s="25" t="s">
        <v>8</v>
      </c>
      <c r="C136" s="43">
        <v>0</v>
      </c>
      <c r="D136" s="43">
        <f>D15+D31+D47+D63+D82</f>
        <v>0</v>
      </c>
      <c r="E136" s="8">
        <v>5</v>
      </c>
      <c r="F136" s="8">
        <v>10</v>
      </c>
      <c r="G136" s="43">
        <f>SUM(C136:F136)</f>
        <v>15</v>
      </c>
    </row>
    <row r="137" spans="1:7" ht="31.5" x14ac:dyDescent="0.25">
      <c r="A137" s="33" t="s">
        <v>38</v>
      </c>
      <c r="B137" s="9" t="s">
        <v>29</v>
      </c>
      <c r="C137" s="8"/>
      <c r="D137" s="8"/>
      <c r="E137" s="8"/>
      <c r="F137" s="8"/>
      <c r="G137" s="8"/>
    </row>
    <row r="138" spans="1:7" ht="47.25" x14ac:dyDescent="0.25">
      <c r="A138" s="43" t="s">
        <v>39</v>
      </c>
      <c r="B138" s="23" t="s">
        <v>18</v>
      </c>
      <c r="C138" s="43">
        <f>C17+C33+C49+C65+C84</f>
        <v>0</v>
      </c>
      <c r="D138" s="43">
        <f>D17+D33+D49+D65+D84</f>
        <v>0</v>
      </c>
      <c r="E138" s="8">
        <v>0</v>
      </c>
      <c r="F138" s="8"/>
      <c r="G138" s="43">
        <f>SUM(C138:F138)</f>
        <v>0</v>
      </c>
    </row>
    <row r="139" spans="1:7" ht="32.25" thickBot="1" x14ac:dyDescent="0.3">
      <c r="A139" s="24" t="s">
        <v>40</v>
      </c>
      <c r="B139" s="9" t="s">
        <v>30</v>
      </c>
      <c r="C139" s="8"/>
      <c r="D139" s="8"/>
      <c r="E139" s="8"/>
      <c r="F139" s="8"/>
      <c r="G139" s="8"/>
    </row>
    <row r="140" spans="1:7" ht="32.25" thickTop="1" x14ac:dyDescent="0.25">
      <c r="A140" s="24" t="s">
        <v>41</v>
      </c>
      <c r="B140" s="29" t="s">
        <v>20</v>
      </c>
      <c r="C140" s="53" t="s">
        <v>19</v>
      </c>
      <c r="D140" s="54"/>
      <c r="E140" s="54"/>
      <c r="F140" s="54"/>
      <c r="G140" s="55"/>
    </row>
    <row r="141" spans="1:7" ht="31.5" x14ac:dyDescent="0.25">
      <c r="A141" s="24" t="s">
        <v>42</v>
      </c>
      <c r="B141" s="27" t="s">
        <v>22</v>
      </c>
      <c r="C141" s="53" t="s">
        <v>19</v>
      </c>
      <c r="D141" s="54"/>
      <c r="E141" s="54"/>
      <c r="F141" s="54"/>
      <c r="G141" s="55"/>
    </row>
    <row r="142" spans="1:7" x14ac:dyDescent="0.25">
      <c r="A142" s="24" t="s">
        <v>43</v>
      </c>
      <c r="B142" s="28" t="s">
        <v>27</v>
      </c>
      <c r="C142" s="8"/>
      <c r="D142" s="8"/>
      <c r="E142" s="8"/>
      <c r="F142" s="8"/>
      <c r="G142" s="8"/>
    </row>
    <row r="143" spans="1:7" ht="31.5" x14ac:dyDescent="0.25">
      <c r="A143" s="24" t="s">
        <v>44</v>
      </c>
      <c r="B143" s="9" t="s">
        <v>28</v>
      </c>
      <c r="C143" s="53" t="s">
        <v>19</v>
      </c>
      <c r="D143" s="54"/>
      <c r="E143" s="54"/>
      <c r="F143" s="54"/>
      <c r="G143" s="55"/>
    </row>
    <row r="144" spans="1:7" ht="31.5" x14ac:dyDescent="0.25">
      <c r="A144" s="24" t="s">
        <v>45</v>
      </c>
      <c r="B144" s="9" t="s">
        <v>48</v>
      </c>
      <c r="C144" s="40"/>
      <c r="D144" s="41"/>
      <c r="E144" s="41"/>
      <c r="F144" s="41"/>
      <c r="G144" s="42"/>
    </row>
    <row r="145" spans="1:8" x14ac:dyDescent="0.25">
      <c r="A145" s="24" t="s">
        <v>46</v>
      </c>
      <c r="B145" s="9" t="s">
        <v>49</v>
      </c>
      <c r="C145" s="40"/>
      <c r="D145" s="41"/>
      <c r="E145" s="41"/>
      <c r="F145" s="41"/>
      <c r="G145" s="42"/>
    </row>
    <row r="146" spans="1:8" x14ac:dyDescent="0.25">
      <c r="A146" s="24" t="s">
        <v>47</v>
      </c>
      <c r="B146" s="9" t="s">
        <v>50</v>
      </c>
      <c r="C146" s="40"/>
      <c r="D146" s="41"/>
      <c r="E146" s="41"/>
      <c r="F146" s="41"/>
      <c r="G146" s="42"/>
    </row>
    <row r="147" spans="1:8" x14ac:dyDescent="0.25">
      <c r="A147" s="28"/>
      <c r="B147" s="33" t="s">
        <v>12</v>
      </c>
      <c r="C147" s="32">
        <f>C135+C136+C138+C139</f>
        <v>0</v>
      </c>
      <c r="D147" s="32">
        <f t="shared" ref="D147:G147" si="6">D135+D136+D138+D139</f>
        <v>0</v>
      </c>
      <c r="E147" s="32">
        <f t="shared" si="6"/>
        <v>15</v>
      </c>
      <c r="F147" s="32">
        <f t="shared" si="6"/>
        <v>10</v>
      </c>
      <c r="G147" s="32">
        <f t="shared" si="6"/>
        <v>25</v>
      </c>
    </row>
    <row r="148" spans="1:8" x14ac:dyDescent="0.25">
      <c r="A148" s="50">
        <v>26</v>
      </c>
      <c r="B148" s="50"/>
      <c r="C148" s="50"/>
      <c r="D148" s="50"/>
      <c r="E148" s="50"/>
      <c r="F148" s="50"/>
      <c r="G148" s="50"/>
    </row>
    <row r="149" spans="1:8" x14ac:dyDescent="0.25">
      <c r="A149" s="59"/>
      <c r="B149" s="59"/>
      <c r="C149" s="59"/>
      <c r="D149" s="59"/>
      <c r="E149" s="59"/>
      <c r="F149" s="59"/>
      <c r="G149" s="59"/>
    </row>
    <row r="150" spans="1:8" x14ac:dyDescent="0.25">
      <c r="A150" s="51" t="s">
        <v>56</v>
      </c>
      <c r="B150" s="52"/>
      <c r="C150" s="52"/>
      <c r="D150" s="52"/>
      <c r="E150" s="52"/>
      <c r="F150" s="52"/>
      <c r="G150" s="52"/>
      <c r="H150" s="45"/>
    </row>
    <row r="151" spans="1:8" x14ac:dyDescent="0.25">
      <c r="A151" s="8" t="s">
        <v>34</v>
      </c>
      <c r="B151" s="8" t="s">
        <v>31</v>
      </c>
      <c r="C151" s="8">
        <v>0</v>
      </c>
      <c r="D151" s="8"/>
      <c r="E151" s="8"/>
      <c r="F151" s="8"/>
      <c r="G151" s="8">
        <f>SUM(C151:F151)</f>
        <v>0</v>
      </c>
      <c r="H151" s="37"/>
    </row>
    <row r="152" spans="1:8" ht="31.5" x14ac:dyDescent="0.25">
      <c r="A152" s="8" t="s">
        <v>35</v>
      </c>
      <c r="B152" s="9" t="s">
        <v>21</v>
      </c>
      <c r="C152" s="8">
        <v>0</v>
      </c>
      <c r="D152" s="8"/>
      <c r="E152" s="8"/>
      <c r="F152" s="8"/>
      <c r="G152" s="8">
        <f t="shared" ref="G152:G164" si="7">SUM(C152:F152)</f>
        <v>0</v>
      </c>
      <c r="H152" s="37"/>
    </row>
    <row r="153" spans="1:8" ht="31.5" x14ac:dyDescent="0.25">
      <c r="A153" s="8" t="s">
        <v>36</v>
      </c>
      <c r="B153" s="9" t="s">
        <v>17</v>
      </c>
      <c r="C153" s="8">
        <v>0</v>
      </c>
      <c r="D153" s="8"/>
      <c r="E153" s="8">
        <v>10</v>
      </c>
      <c r="F153" s="8"/>
      <c r="G153" s="8">
        <f t="shared" si="7"/>
        <v>10</v>
      </c>
      <c r="H153" s="38"/>
    </row>
    <row r="154" spans="1:8" x14ac:dyDescent="0.25">
      <c r="A154" s="8" t="s">
        <v>37</v>
      </c>
      <c r="B154" s="8" t="s">
        <v>8</v>
      </c>
      <c r="C154" s="8">
        <v>0</v>
      </c>
      <c r="D154" s="8"/>
      <c r="E154" s="8">
        <v>5</v>
      </c>
      <c r="F154" s="8">
        <v>10</v>
      </c>
      <c r="G154" s="8">
        <f t="shared" si="7"/>
        <v>15</v>
      </c>
      <c r="H154" s="38"/>
    </row>
    <row r="155" spans="1:8" ht="31.5" x14ac:dyDescent="0.25">
      <c r="A155" s="8" t="s">
        <v>38</v>
      </c>
      <c r="B155" s="9" t="s">
        <v>29</v>
      </c>
      <c r="C155" s="8">
        <v>0</v>
      </c>
      <c r="D155" s="8"/>
      <c r="E155" s="8"/>
      <c r="F155" s="8"/>
      <c r="G155" s="8">
        <f t="shared" si="7"/>
        <v>0</v>
      </c>
      <c r="H155" s="37"/>
    </row>
    <row r="156" spans="1:8" ht="47.25" x14ac:dyDescent="0.25">
      <c r="A156" s="8" t="s">
        <v>39</v>
      </c>
      <c r="B156" s="9" t="s">
        <v>18</v>
      </c>
      <c r="C156" s="8">
        <v>0</v>
      </c>
      <c r="D156" s="8"/>
      <c r="E156" s="8">
        <v>0</v>
      </c>
      <c r="F156" s="8"/>
      <c r="G156" s="8">
        <f t="shared" si="7"/>
        <v>0</v>
      </c>
      <c r="H156" s="38"/>
    </row>
    <row r="157" spans="1:8" ht="31.5" x14ac:dyDescent="0.25">
      <c r="A157" s="8" t="s">
        <v>40</v>
      </c>
      <c r="B157" s="9" t="s">
        <v>30</v>
      </c>
      <c r="C157" s="8">
        <v>0</v>
      </c>
      <c r="D157" s="8"/>
      <c r="E157" s="8"/>
      <c r="F157" s="8"/>
      <c r="G157" s="8">
        <f t="shared" si="7"/>
        <v>0</v>
      </c>
      <c r="H157" s="37"/>
    </row>
    <row r="158" spans="1:8" ht="31.5" x14ac:dyDescent="0.25">
      <c r="A158" s="8" t="s">
        <v>41</v>
      </c>
      <c r="B158" s="9" t="s">
        <v>20</v>
      </c>
      <c r="C158" s="12">
        <v>0</v>
      </c>
      <c r="D158" s="12"/>
      <c r="E158" s="12"/>
      <c r="F158" s="12"/>
      <c r="G158" s="8">
        <f t="shared" si="7"/>
        <v>0</v>
      </c>
      <c r="H158" s="37"/>
    </row>
    <row r="159" spans="1:8" ht="31.5" x14ac:dyDescent="0.25">
      <c r="A159" s="8" t="s">
        <v>42</v>
      </c>
      <c r="B159" s="11" t="s">
        <v>22</v>
      </c>
      <c r="C159" s="53">
        <v>0</v>
      </c>
      <c r="D159" s="54"/>
      <c r="E159" s="54"/>
      <c r="F159" s="55"/>
      <c r="G159" s="8">
        <f t="shared" si="7"/>
        <v>0</v>
      </c>
      <c r="H159" s="37"/>
    </row>
    <row r="160" spans="1:8" x14ac:dyDescent="0.25">
      <c r="A160" s="8" t="s">
        <v>43</v>
      </c>
      <c r="B160" s="8" t="s">
        <v>27</v>
      </c>
      <c r="C160" s="13">
        <v>0</v>
      </c>
      <c r="D160" s="13"/>
      <c r="E160" s="13"/>
      <c r="F160" s="13"/>
      <c r="G160" s="8">
        <f t="shared" si="7"/>
        <v>0</v>
      </c>
      <c r="H160" s="37"/>
    </row>
    <row r="161" spans="1:8" ht="31.5" x14ac:dyDescent="0.25">
      <c r="A161" s="8" t="s">
        <v>44</v>
      </c>
      <c r="B161" s="11" t="s">
        <v>28</v>
      </c>
      <c r="C161" s="56">
        <v>0</v>
      </c>
      <c r="D161" s="57"/>
      <c r="E161" s="57"/>
      <c r="F161" s="58"/>
      <c r="G161" s="8">
        <f t="shared" si="7"/>
        <v>0</v>
      </c>
      <c r="H161" s="37"/>
    </row>
    <row r="162" spans="1:8" ht="31.5" x14ac:dyDescent="0.25">
      <c r="A162" s="8" t="s">
        <v>45</v>
      </c>
      <c r="B162" s="11" t="s">
        <v>48</v>
      </c>
      <c r="C162" s="53" t="s">
        <v>32</v>
      </c>
      <c r="D162" s="54"/>
      <c r="E162" s="54"/>
      <c r="F162" s="55"/>
      <c r="G162" s="8">
        <f t="shared" si="7"/>
        <v>0</v>
      </c>
      <c r="H162" s="38"/>
    </row>
    <row r="163" spans="1:8" x14ac:dyDescent="0.25">
      <c r="A163" s="8" t="s">
        <v>46</v>
      </c>
      <c r="B163" s="11" t="s">
        <v>49</v>
      </c>
      <c r="C163" s="53" t="s">
        <v>32</v>
      </c>
      <c r="D163" s="54"/>
      <c r="E163" s="54"/>
      <c r="F163" s="55"/>
      <c r="G163" s="8">
        <f t="shared" si="7"/>
        <v>0</v>
      </c>
      <c r="H163" s="38"/>
    </row>
    <row r="164" spans="1:8" x14ac:dyDescent="0.25">
      <c r="A164" s="8" t="s">
        <v>47</v>
      </c>
      <c r="B164" s="11" t="s">
        <v>50</v>
      </c>
      <c r="C164" s="53" t="s">
        <v>32</v>
      </c>
      <c r="D164" s="54"/>
      <c r="E164" s="54"/>
      <c r="F164" s="55"/>
      <c r="G164" s="8">
        <f t="shared" si="7"/>
        <v>0</v>
      </c>
      <c r="H164" s="38"/>
    </row>
    <row r="165" spans="1:8" x14ac:dyDescent="0.25">
      <c r="A165" s="8"/>
      <c r="B165" s="43" t="s">
        <v>9</v>
      </c>
      <c r="C165" s="8">
        <f>C151+C152+C153+C154+C155+C156+C157</f>
        <v>0</v>
      </c>
      <c r="D165" s="8">
        <f>D151+D152+D153+D154+D155+D156+D157</f>
        <v>0</v>
      </c>
      <c r="E165" s="8">
        <f>E151+E152+E153+E154+E155+E156+E157</f>
        <v>15</v>
      </c>
      <c r="F165" s="8">
        <f>F151+F152+F153+F154+F155+F156+F157</f>
        <v>10</v>
      </c>
      <c r="G165" s="8">
        <f>G151+G152+G153+G154+G155+G156+G157</f>
        <v>25</v>
      </c>
      <c r="H165" s="36"/>
    </row>
    <row r="166" spans="1:8" x14ac:dyDescent="0.25">
      <c r="A166" s="50">
        <v>27</v>
      </c>
      <c r="B166" s="50"/>
      <c r="C166" s="50"/>
      <c r="D166" s="50"/>
      <c r="E166" s="50"/>
      <c r="F166" s="50"/>
      <c r="G166" s="50"/>
      <c r="H166" s="44"/>
    </row>
    <row r="167" spans="1:8" x14ac:dyDescent="0.25">
      <c r="A167" s="51" t="s">
        <v>57</v>
      </c>
      <c r="B167" s="52"/>
      <c r="C167" s="52"/>
      <c r="D167" s="52"/>
      <c r="E167" s="52"/>
      <c r="F167" s="52"/>
      <c r="G167" s="52"/>
      <c r="H167" s="44"/>
    </row>
    <row r="168" spans="1:8" x14ac:dyDescent="0.25">
      <c r="A168" s="8" t="s">
        <v>34</v>
      </c>
      <c r="B168" s="8" t="s">
        <v>31</v>
      </c>
      <c r="C168" s="8">
        <v>0</v>
      </c>
      <c r="D168" s="8"/>
      <c r="E168" s="8"/>
      <c r="F168" s="8"/>
      <c r="G168" s="8">
        <f>SUM(C168:F168)</f>
        <v>0</v>
      </c>
      <c r="H168" s="44"/>
    </row>
    <row r="169" spans="1:8" ht="31.5" x14ac:dyDescent="0.25">
      <c r="A169" s="8" t="s">
        <v>35</v>
      </c>
      <c r="B169" s="9" t="s">
        <v>21</v>
      </c>
      <c r="C169" s="8">
        <v>0</v>
      </c>
      <c r="D169" s="8"/>
      <c r="E169" s="8"/>
      <c r="F169" s="8"/>
      <c r="G169" s="8">
        <f t="shared" ref="G169:G181" si="8">SUM(C169:F169)</f>
        <v>0</v>
      </c>
      <c r="H169" s="44"/>
    </row>
    <row r="170" spans="1:8" ht="31.5" x14ac:dyDescent="0.25">
      <c r="A170" s="8" t="s">
        <v>36</v>
      </c>
      <c r="B170" s="9" t="s">
        <v>17</v>
      </c>
      <c r="C170" s="8">
        <v>0</v>
      </c>
      <c r="D170" s="8"/>
      <c r="E170" s="8">
        <v>10</v>
      </c>
      <c r="F170" s="8"/>
      <c r="G170" s="8">
        <f t="shared" si="8"/>
        <v>10</v>
      </c>
      <c r="H170" s="44"/>
    </row>
    <row r="171" spans="1:8" x14ac:dyDescent="0.25">
      <c r="A171" s="8" t="s">
        <v>37</v>
      </c>
      <c r="B171" s="8" t="s">
        <v>8</v>
      </c>
      <c r="C171" s="8">
        <v>0</v>
      </c>
      <c r="D171" s="8"/>
      <c r="E171" s="8">
        <v>5</v>
      </c>
      <c r="F171" s="8">
        <v>10</v>
      </c>
      <c r="G171" s="8">
        <f t="shared" si="8"/>
        <v>15</v>
      </c>
      <c r="H171" s="44"/>
    </row>
    <row r="172" spans="1:8" ht="31.5" x14ac:dyDescent="0.25">
      <c r="A172" s="8" t="s">
        <v>38</v>
      </c>
      <c r="B172" s="9" t="s">
        <v>29</v>
      </c>
      <c r="C172" s="8">
        <v>0</v>
      </c>
      <c r="D172" s="8"/>
      <c r="E172" s="8"/>
      <c r="F172" s="8"/>
      <c r="G172" s="8">
        <f t="shared" si="8"/>
        <v>0</v>
      </c>
      <c r="H172" s="44"/>
    </row>
    <row r="173" spans="1:8" ht="47.25" x14ac:dyDescent="0.25">
      <c r="A173" s="8" t="s">
        <v>39</v>
      </c>
      <c r="B173" s="9" t="s">
        <v>18</v>
      </c>
      <c r="C173" s="8">
        <v>0</v>
      </c>
      <c r="D173" s="8"/>
      <c r="E173" s="8">
        <v>0</v>
      </c>
      <c r="F173" s="8"/>
      <c r="G173" s="8">
        <f t="shared" si="8"/>
        <v>0</v>
      </c>
      <c r="H173" s="44"/>
    </row>
    <row r="174" spans="1:8" ht="31.5" x14ac:dyDescent="0.25">
      <c r="A174" s="8" t="s">
        <v>40</v>
      </c>
      <c r="B174" s="9" t="s">
        <v>30</v>
      </c>
      <c r="C174" s="8">
        <v>0</v>
      </c>
      <c r="D174" s="8"/>
      <c r="E174" s="8"/>
      <c r="F174" s="8"/>
      <c r="G174" s="8">
        <f t="shared" si="8"/>
        <v>0</v>
      </c>
      <c r="H174" s="44"/>
    </row>
    <row r="175" spans="1:8" ht="31.5" x14ac:dyDescent="0.25">
      <c r="A175" s="8" t="s">
        <v>41</v>
      </c>
      <c r="B175" s="9" t="s">
        <v>20</v>
      </c>
      <c r="C175" s="12">
        <v>0</v>
      </c>
      <c r="D175" s="12"/>
      <c r="E175" s="12"/>
      <c r="F175" s="12"/>
      <c r="G175" s="8">
        <f t="shared" si="8"/>
        <v>0</v>
      </c>
      <c r="H175" s="44"/>
    </row>
    <row r="176" spans="1:8" ht="31.5" x14ac:dyDescent="0.25">
      <c r="A176" s="8" t="s">
        <v>42</v>
      </c>
      <c r="B176" s="11" t="s">
        <v>22</v>
      </c>
      <c r="C176" s="53">
        <v>0</v>
      </c>
      <c r="D176" s="54"/>
      <c r="E176" s="54"/>
      <c r="F176" s="55"/>
      <c r="G176" s="8">
        <f t="shared" si="8"/>
        <v>0</v>
      </c>
      <c r="H176" s="44"/>
    </row>
    <row r="177" spans="1:8" x14ac:dyDescent="0.25">
      <c r="A177" s="8" t="s">
        <v>43</v>
      </c>
      <c r="B177" s="8" t="s">
        <v>27</v>
      </c>
      <c r="C177" s="13">
        <v>0</v>
      </c>
      <c r="D177" s="13"/>
      <c r="E177" s="13"/>
      <c r="F177" s="13"/>
      <c r="G177" s="8">
        <f t="shared" si="8"/>
        <v>0</v>
      </c>
      <c r="H177" s="44"/>
    </row>
    <row r="178" spans="1:8" ht="31.5" x14ac:dyDescent="0.25">
      <c r="A178" s="8" t="s">
        <v>44</v>
      </c>
      <c r="B178" s="11" t="s">
        <v>28</v>
      </c>
      <c r="C178" s="56">
        <v>0</v>
      </c>
      <c r="D178" s="57"/>
      <c r="E178" s="57"/>
      <c r="F178" s="58"/>
      <c r="G178" s="8">
        <f t="shared" si="8"/>
        <v>0</v>
      </c>
      <c r="H178" s="44"/>
    </row>
    <row r="179" spans="1:8" ht="31.5" x14ac:dyDescent="0.25">
      <c r="A179" s="8" t="s">
        <v>45</v>
      </c>
      <c r="B179" s="11" t="s">
        <v>48</v>
      </c>
      <c r="C179" s="53" t="s">
        <v>32</v>
      </c>
      <c r="D179" s="54"/>
      <c r="E179" s="54"/>
      <c r="F179" s="55"/>
      <c r="G179" s="8">
        <f t="shared" si="8"/>
        <v>0</v>
      </c>
      <c r="H179" s="44"/>
    </row>
    <row r="180" spans="1:8" x14ac:dyDescent="0.25">
      <c r="A180" s="8" t="s">
        <v>46</v>
      </c>
      <c r="B180" s="11" t="s">
        <v>49</v>
      </c>
      <c r="C180" s="53" t="s">
        <v>32</v>
      </c>
      <c r="D180" s="54"/>
      <c r="E180" s="54"/>
      <c r="F180" s="55"/>
      <c r="G180" s="8">
        <f t="shared" si="8"/>
        <v>0</v>
      </c>
      <c r="H180" s="44"/>
    </row>
    <row r="181" spans="1:8" x14ac:dyDescent="0.25">
      <c r="A181" s="8" t="s">
        <v>47</v>
      </c>
      <c r="B181" s="11" t="s">
        <v>50</v>
      </c>
      <c r="C181" s="53" t="s">
        <v>32</v>
      </c>
      <c r="D181" s="54"/>
      <c r="E181" s="54"/>
      <c r="F181" s="55"/>
      <c r="G181" s="8">
        <f t="shared" si="8"/>
        <v>0</v>
      </c>
      <c r="H181" s="44"/>
    </row>
    <row r="182" spans="1:8" x14ac:dyDescent="0.25">
      <c r="A182" s="8"/>
      <c r="B182" s="46" t="s">
        <v>9</v>
      </c>
      <c r="C182" s="8">
        <f>C168+C169+C170+C171+C172+C173+C174</f>
        <v>0</v>
      </c>
      <c r="D182" s="8">
        <f>D168+D169+D170+D171+D172+D173+D174</f>
        <v>0</v>
      </c>
      <c r="E182" s="8">
        <f>E168+E169+E170+E171+E172+E173+E174</f>
        <v>15</v>
      </c>
      <c r="F182" s="8">
        <f>F168+F169+F170+F171+F172+F173+F174</f>
        <v>10</v>
      </c>
      <c r="G182" s="8">
        <f>G168+G169+G170+G171+G172+G173+G174</f>
        <v>25</v>
      </c>
      <c r="H182" s="44"/>
    </row>
    <row r="183" spans="1:8" x14ac:dyDescent="0.25">
      <c r="A183" s="50">
        <v>28</v>
      </c>
      <c r="B183" s="50"/>
      <c r="C183" s="50"/>
      <c r="D183" s="50"/>
      <c r="E183" s="50"/>
      <c r="F183" s="50"/>
      <c r="G183" s="50"/>
    </row>
    <row r="184" spans="1:8" x14ac:dyDescent="0.25">
      <c r="A184" s="51" t="s">
        <v>58</v>
      </c>
      <c r="B184" s="52"/>
      <c r="C184" s="52"/>
      <c r="D184" s="52"/>
      <c r="E184" s="52"/>
      <c r="F184" s="52"/>
      <c r="G184" s="52"/>
    </row>
    <row r="185" spans="1:8" x14ac:dyDescent="0.25">
      <c r="A185" s="8" t="s">
        <v>34</v>
      </c>
      <c r="B185" s="8" t="s">
        <v>31</v>
      </c>
      <c r="C185" s="8">
        <v>0</v>
      </c>
      <c r="D185" s="8"/>
      <c r="E185" s="8"/>
      <c r="F185" s="8"/>
      <c r="G185" s="8">
        <f>SUM(C185:F185)</f>
        <v>0</v>
      </c>
    </row>
    <row r="186" spans="1:8" ht="31.5" x14ac:dyDescent="0.25">
      <c r="A186" s="8" t="s">
        <v>35</v>
      </c>
      <c r="B186" s="9" t="s">
        <v>21</v>
      </c>
      <c r="C186" s="8">
        <v>0</v>
      </c>
      <c r="D186" s="8"/>
      <c r="E186" s="8"/>
      <c r="F186" s="8"/>
      <c r="G186" s="8">
        <f t="shared" ref="G186:G198" si="9">SUM(C186:F186)</f>
        <v>0</v>
      </c>
    </row>
    <row r="187" spans="1:8" ht="31.5" x14ac:dyDescent="0.25">
      <c r="A187" s="8" t="s">
        <v>36</v>
      </c>
      <c r="B187" s="9" t="s">
        <v>17</v>
      </c>
      <c r="C187" s="8">
        <v>0</v>
      </c>
      <c r="D187" s="8"/>
      <c r="E187" s="8">
        <v>10</v>
      </c>
      <c r="F187" s="8"/>
      <c r="G187" s="8">
        <f t="shared" si="9"/>
        <v>10</v>
      </c>
    </row>
    <row r="188" spans="1:8" x14ac:dyDescent="0.25">
      <c r="A188" s="8" t="s">
        <v>37</v>
      </c>
      <c r="B188" s="8" t="s">
        <v>8</v>
      </c>
      <c r="C188" s="8">
        <v>0</v>
      </c>
      <c r="D188" s="8"/>
      <c r="E188" s="8">
        <v>5</v>
      </c>
      <c r="F188" s="8">
        <v>10</v>
      </c>
      <c r="G188" s="8">
        <f t="shared" si="9"/>
        <v>15</v>
      </c>
    </row>
    <row r="189" spans="1:8" ht="31.5" x14ac:dyDescent="0.25">
      <c r="A189" s="8" t="s">
        <v>38</v>
      </c>
      <c r="B189" s="9" t="s">
        <v>29</v>
      </c>
      <c r="C189" s="8">
        <v>0</v>
      </c>
      <c r="D189" s="8"/>
      <c r="E189" s="8"/>
      <c r="F189" s="8"/>
      <c r="G189" s="8">
        <f t="shared" si="9"/>
        <v>0</v>
      </c>
    </row>
    <row r="190" spans="1:8" ht="47.25" x14ac:dyDescent="0.25">
      <c r="A190" s="8" t="s">
        <v>39</v>
      </c>
      <c r="B190" s="9" t="s">
        <v>18</v>
      </c>
      <c r="C190" s="8">
        <v>0</v>
      </c>
      <c r="D190" s="8"/>
      <c r="E190" s="8">
        <v>0</v>
      </c>
      <c r="F190" s="8"/>
      <c r="G190" s="8">
        <f t="shared" si="9"/>
        <v>0</v>
      </c>
    </row>
    <row r="191" spans="1:8" ht="31.5" x14ac:dyDescent="0.25">
      <c r="A191" s="8" t="s">
        <v>40</v>
      </c>
      <c r="B191" s="9" t="s">
        <v>30</v>
      </c>
      <c r="C191" s="8">
        <v>0</v>
      </c>
      <c r="D191" s="8"/>
      <c r="E191" s="8"/>
      <c r="F191" s="8"/>
      <c r="G191" s="8">
        <f t="shared" si="9"/>
        <v>0</v>
      </c>
    </row>
    <row r="192" spans="1:8" ht="31.5" x14ac:dyDescent="0.25">
      <c r="A192" s="8" t="s">
        <v>41</v>
      </c>
      <c r="B192" s="9" t="s">
        <v>20</v>
      </c>
      <c r="C192" s="12">
        <v>0</v>
      </c>
      <c r="D192" s="12"/>
      <c r="E192" s="12"/>
      <c r="F192" s="12"/>
      <c r="G192" s="8">
        <f t="shared" si="9"/>
        <v>0</v>
      </c>
    </row>
    <row r="193" spans="1:7" ht="31.5" x14ac:dyDescent="0.25">
      <c r="A193" s="8" t="s">
        <v>42</v>
      </c>
      <c r="B193" s="11" t="s">
        <v>22</v>
      </c>
      <c r="C193" s="53">
        <v>0</v>
      </c>
      <c r="D193" s="54"/>
      <c r="E193" s="54"/>
      <c r="F193" s="55"/>
      <c r="G193" s="8">
        <f t="shared" si="9"/>
        <v>0</v>
      </c>
    </row>
    <row r="194" spans="1:7" x14ac:dyDescent="0.25">
      <c r="A194" s="8" t="s">
        <v>43</v>
      </c>
      <c r="B194" s="8" t="s">
        <v>27</v>
      </c>
      <c r="C194" s="13">
        <v>0</v>
      </c>
      <c r="D194" s="13"/>
      <c r="E194" s="13"/>
      <c r="F194" s="13"/>
      <c r="G194" s="8">
        <f t="shared" si="9"/>
        <v>0</v>
      </c>
    </row>
    <row r="195" spans="1:7" ht="31.5" x14ac:dyDescent="0.25">
      <c r="A195" s="8" t="s">
        <v>44</v>
      </c>
      <c r="B195" s="11" t="s">
        <v>28</v>
      </c>
      <c r="C195" s="56">
        <v>0</v>
      </c>
      <c r="D195" s="57"/>
      <c r="E195" s="57"/>
      <c r="F195" s="58"/>
      <c r="G195" s="8">
        <f t="shared" si="9"/>
        <v>0</v>
      </c>
    </row>
    <row r="196" spans="1:7" ht="31.5" x14ac:dyDescent="0.25">
      <c r="A196" s="8" t="s">
        <v>45</v>
      </c>
      <c r="B196" s="11" t="s">
        <v>48</v>
      </c>
      <c r="C196" s="53" t="s">
        <v>32</v>
      </c>
      <c r="D196" s="54"/>
      <c r="E196" s="54"/>
      <c r="F196" s="55"/>
      <c r="G196" s="8">
        <f t="shared" si="9"/>
        <v>0</v>
      </c>
    </row>
    <row r="197" spans="1:7" x14ac:dyDescent="0.25">
      <c r="A197" s="8" t="s">
        <v>46</v>
      </c>
      <c r="B197" s="11" t="s">
        <v>49</v>
      </c>
      <c r="C197" s="53" t="s">
        <v>32</v>
      </c>
      <c r="D197" s="54"/>
      <c r="E197" s="54"/>
      <c r="F197" s="55"/>
      <c r="G197" s="8">
        <f t="shared" si="9"/>
        <v>0</v>
      </c>
    </row>
    <row r="198" spans="1:7" x14ac:dyDescent="0.25">
      <c r="A198" s="8" t="s">
        <v>47</v>
      </c>
      <c r="B198" s="11" t="s">
        <v>50</v>
      </c>
      <c r="C198" s="53" t="s">
        <v>32</v>
      </c>
      <c r="D198" s="54"/>
      <c r="E198" s="54"/>
      <c r="F198" s="55"/>
      <c r="G198" s="8">
        <f t="shared" si="9"/>
        <v>0</v>
      </c>
    </row>
    <row r="199" spans="1:7" x14ac:dyDescent="0.25">
      <c r="A199" s="8"/>
      <c r="B199" s="47" t="s">
        <v>9</v>
      </c>
      <c r="C199" s="8">
        <f>C185+C186+C187+C188+C189+C190+C191</f>
        <v>0</v>
      </c>
      <c r="D199" s="8">
        <f>D185+D186+D187+D188+D189+D190+D191</f>
        <v>0</v>
      </c>
      <c r="E199" s="8">
        <f>E185+E186+E187+E188+E189+E190+E191</f>
        <v>15</v>
      </c>
      <c r="F199" s="8">
        <f>F185+F186+F187+F188+F189+F190+F191</f>
        <v>10</v>
      </c>
      <c r="G199" s="8">
        <f>G185+G186+G187+G188+G189+G190+G191</f>
        <v>25</v>
      </c>
    </row>
    <row r="200" spans="1:7" x14ac:dyDescent="0.25">
      <c r="A200" s="50">
        <v>29</v>
      </c>
      <c r="B200" s="50"/>
      <c r="C200" s="50"/>
      <c r="D200" s="50"/>
      <c r="E200" s="50"/>
      <c r="F200" s="50"/>
      <c r="G200" s="50"/>
    </row>
    <row r="201" spans="1:7" x14ac:dyDescent="0.25">
      <c r="A201" s="51" t="s">
        <v>59</v>
      </c>
      <c r="B201" s="52"/>
      <c r="C201" s="52"/>
      <c r="D201" s="52"/>
      <c r="E201" s="52"/>
      <c r="F201" s="52"/>
      <c r="G201" s="52"/>
    </row>
    <row r="202" spans="1:7" x14ac:dyDescent="0.25">
      <c r="A202" s="8" t="s">
        <v>34</v>
      </c>
      <c r="B202" s="8" t="s">
        <v>31</v>
      </c>
      <c r="C202" s="8">
        <v>0</v>
      </c>
      <c r="D202" s="8"/>
      <c r="E202" s="8"/>
      <c r="F202" s="8"/>
      <c r="G202" s="8">
        <f>SUM(C202:F202)</f>
        <v>0</v>
      </c>
    </row>
    <row r="203" spans="1:7" ht="31.5" x14ac:dyDescent="0.25">
      <c r="A203" s="8" t="s">
        <v>35</v>
      </c>
      <c r="B203" s="9" t="s">
        <v>21</v>
      </c>
      <c r="C203" s="8">
        <v>0</v>
      </c>
      <c r="D203" s="8"/>
      <c r="E203" s="8"/>
      <c r="F203" s="8"/>
      <c r="G203" s="8">
        <f t="shared" ref="G203:G215" si="10">SUM(C203:F203)</f>
        <v>0</v>
      </c>
    </row>
    <row r="204" spans="1:7" ht="31.5" x14ac:dyDescent="0.25">
      <c r="A204" s="8" t="s">
        <v>36</v>
      </c>
      <c r="B204" s="9" t="s">
        <v>17</v>
      </c>
      <c r="C204" s="8">
        <v>0</v>
      </c>
      <c r="D204" s="8"/>
      <c r="E204" s="8">
        <v>10</v>
      </c>
      <c r="F204" s="8"/>
      <c r="G204" s="8">
        <f t="shared" si="10"/>
        <v>10</v>
      </c>
    </row>
    <row r="205" spans="1:7" x14ac:dyDescent="0.25">
      <c r="A205" s="8" t="s">
        <v>37</v>
      </c>
      <c r="B205" s="8" t="s">
        <v>8</v>
      </c>
      <c r="C205" s="8">
        <v>0</v>
      </c>
      <c r="D205" s="8"/>
      <c r="E205" s="8">
        <v>5</v>
      </c>
      <c r="F205" s="8">
        <v>10</v>
      </c>
      <c r="G205" s="8">
        <f t="shared" si="10"/>
        <v>15</v>
      </c>
    </row>
    <row r="206" spans="1:7" ht="31.5" x14ac:dyDescent="0.25">
      <c r="A206" s="8" t="s">
        <v>38</v>
      </c>
      <c r="B206" s="9" t="s">
        <v>29</v>
      </c>
      <c r="C206" s="8">
        <v>0</v>
      </c>
      <c r="D206" s="8"/>
      <c r="E206" s="8"/>
      <c r="F206" s="8"/>
      <c r="G206" s="8">
        <f t="shared" si="10"/>
        <v>0</v>
      </c>
    </row>
    <row r="207" spans="1:7" ht="47.25" x14ac:dyDescent="0.25">
      <c r="A207" s="8" t="s">
        <v>39</v>
      </c>
      <c r="B207" s="9" t="s">
        <v>18</v>
      </c>
      <c r="C207" s="8">
        <v>0</v>
      </c>
      <c r="D207" s="8"/>
      <c r="E207" s="8">
        <v>0</v>
      </c>
      <c r="F207" s="8"/>
      <c r="G207" s="8">
        <f t="shared" si="10"/>
        <v>0</v>
      </c>
    </row>
    <row r="208" spans="1:7" ht="31.5" x14ac:dyDescent="0.25">
      <c r="A208" s="8" t="s">
        <v>40</v>
      </c>
      <c r="B208" s="9" t="s">
        <v>30</v>
      </c>
      <c r="C208" s="8">
        <v>0</v>
      </c>
      <c r="D208" s="8"/>
      <c r="E208" s="8"/>
      <c r="F208" s="8"/>
      <c r="G208" s="8">
        <f t="shared" si="10"/>
        <v>0</v>
      </c>
    </row>
    <row r="209" spans="1:7" ht="31.5" x14ac:dyDescent="0.25">
      <c r="A209" s="8" t="s">
        <v>41</v>
      </c>
      <c r="B209" s="9" t="s">
        <v>20</v>
      </c>
      <c r="C209" s="12">
        <v>0</v>
      </c>
      <c r="D209" s="12"/>
      <c r="E209" s="12"/>
      <c r="F209" s="12"/>
      <c r="G209" s="8">
        <f t="shared" si="10"/>
        <v>0</v>
      </c>
    </row>
    <row r="210" spans="1:7" ht="31.5" x14ac:dyDescent="0.25">
      <c r="A210" s="8" t="s">
        <v>42</v>
      </c>
      <c r="B210" s="11" t="s">
        <v>22</v>
      </c>
      <c r="C210" s="53">
        <v>0</v>
      </c>
      <c r="D210" s="54"/>
      <c r="E210" s="54"/>
      <c r="F210" s="55"/>
      <c r="G210" s="8">
        <f t="shared" si="10"/>
        <v>0</v>
      </c>
    </row>
    <row r="211" spans="1:7" x14ac:dyDescent="0.25">
      <c r="A211" s="8" t="s">
        <v>43</v>
      </c>
      <c r="B211" s="8" t="s">
        <v>27</v>
      </c>
      <c r="C211" s="13">
        <v>0</v>
      </c>
      <c r="D211" s="13"/>
      <c r="E211" s="13"/>
      <c r="F211" s="13"/>
      <c r="G211" s="8">
        <f t="shared" si="10"/>
        <v>0</v>
      </c>
    </row>
    <row r="212" spans="1:7" ht="31.5" x14ac:dyDescent="0.25">
      <c r="A212" s="8" t="s">
        <v>44</v>
      </c>
      <c r="B212" s="11" t="s">
        <v>28</v>
      </c>
      <c r="C212" s="56">
        <v>0</v>
      </c>
      <c r="D212" s="57"/>
      <c r="E212" s="57"/>
      <c r="F212" s="58"/>
      <c r="G212" s="8">
        <f t="shared" si="10"/>
        <v>0</v>
      </c>
    </row>
    <row r="213" spans="1:7" ht="31.5" x14ac:dyDescent="0.25">
      <c r="A213" s="8" t="s">
        <v>45</v>
      </c>
      <c r="B213" s="11" t="s">
        <v>48</v>
      </c>
      <c r="C213" s="53" t="s">
        <v>32</v>
      </c>
      <c r="D213" s="54"/>
      <c r="E213" s="54"/>
      <c r="F213" s="55"/>
      <c r="G213" s="8">
        <f t="shared" si="10"/>
        <v>0</v>
      </c>
    </row>
    <row r="214" spans="1:7" x14ac:dyDescent="0.25">
      <c r="A214" s="8" t="s">
        <v>46</v>
      </c>
      <c r="B214" s="11" t="s">
        <v>49</v>
      </c>
      <c r="C214" s="53" t="s">
        <v>32</v>
      </c>
      <c r="D214" s="54"/>
      <c r="E214" s="54"/>
      <c r="F214" s="55"/>
      <c r="G214" s="8">
        <f t="shared" si="10"/>
        <v>0</v>
      </c>
    </row>
    <row r="215" spans="1:7" x14ac:dyDescent="0.25">
      <c r="A215" s="8" t="s">
        <v>47</v>
      </c>
      <c r="B215" s="11" t="s">
        <v>50</v>
      </c>
      <c r="C215" s="53" t="s">
        <v>32</v>
      </c>
      <c r="D215" s="54"/>
      <c r="E215" s="54"/>
      <c r="F215" s="55"/>
      <c r="G215" s="8">
        <f t="shared" si="10"/>
        <v>0</v>
      </c>
    </row>
    <row r="216" spans="1:7" x14ac:dyDescent="0.25">
      <c r="A216" s="8"/>
      <c r="B216" s="48" t="s">
        <v>9</v>
      </c>
      <c r="C216" s="8">
        <f>C202+C203+C204+C205+C206+C207+C208</f>
        <v>0</v>
      </c>
      <c r="D216" s="8">
        <f>D202+D203+D204+D205+D206+D207+D208</f>
        <v>0</v>
      </c>
      <c r="E216" s="8">
        <f>E202+E203+E204+E205+E206+E207+E208</f>
        <v>15</v>
      </c>
      <c r="F216" s="8">
        <f>F202+F203+F204+F205+F206+F207+F208</f>
        <v>10</v>
      </c>
      <c r="G216" s="8">
        <f>G202+G203+G204+G205+G206+G207+G208</f>
        <v>25</v>
      </c>
    </row>
    <row r="217" spans="1:7" x14ac:dyDescent="0.25">
      <c r="A217" s="50">
        <v>30</v>
      </c>
      <c r="B217" s="50"/>
      <c r="C217" s="50"/>
      <c r="D217" s="50"/>
      <c r="E217" s="50"/>
      <c r="F217" s="50"/>
      <c r="G217" s="50"/>
    </row>
    <row r="218" spans="1:7" x14ac:dyDescent="0.25">
      <c r="A218" s="51" t="s">
        <v>60</v>
      </c>
      <c r="B218" s="52"/>
      <c r="C218" s="52"/>
      <c r="D218" s="52"/>
      <c r="E218" s="52"/>
      <c r="F218" s="52"/>
      <c r="G218" s="52"/>
    </row>
    <row r="219" spans="1:7" x14ac:dyDescent="0.25">
      <c r="A219" s="8" t="s">
        <v>34</v>
      </c>
      <c r="B219" s="8" t="s">
        <v>31</v>
      </c>
      <c r="C219" s="8">
        <v>0</v>
      </c>
      <c r="D219" s="8"/>
      <c r="E219" s="8"/>
      <c r="F219" s="8"/>
      <c r="G219" s="8">
        <f>SUM(C219:F219)</f>
        <v>0</v>
      </c>
    </row>
    <row r="220" spans="1:7" ht="31.5" x14ac:dyDescent="0.25">
      <c r="A220" s="8" t="s">
        <v>35</v>
      </c>
      <c r="B220" s="9" t="s">
        <v>21</v>
      </c>
      <c r="C220" s="8">
        <v>0</v>
      </c>
      <c r="D220" s="8"/>
      <c r="E220" s="8"/>
      <c r="F220" s="8"/>
      <c r="G220" s="8">
        <f t="shared" ref="G220:G232" si="11">SUM(C220:F220)</f>
        <v>0</v>
      </c>
    </row>
    <row r="221" spans="1:7" ht="31.5" x14ac:dyDescent="0.25">
      <c r="A221" s="8" t="s">
        <v>36</v>
      </c>
      <c r="B221" s="9" t="s">
        <v>17</v>
      </c>
      <c r="C221" s="8">
        <v>0</v>
      </c>
      <c r="D221" s="8"/>
      <c r="E221" s="8">
        <v>10</v>
      </c>
      <c r="F221" s="8"/>
      <c r="G221" s="8">
        <f t="shared" si="11"/>
        <v>10</v>
      </c>
    </row>
    <row r="222" spans="1:7" x14ac:dyDescent="0.25">
      <c r="A222" s="8" t="s">
        <v>37</v>
      </c>
      <c r="B222" s="8" t="s">
        <v>8</v>
      </c>
      <c r="C222" s="8">
        <v>0</v>
      </c>
      <c r="D222" s="8"/>
      <c r="E222" s="8">
        <v>5</v>
      </c>
      <c r="F222" s="8">
        <v>10</v>
      </c>
      <c r="G222" s="8">
        <f t="shared" si="11"/>
        <v>15</v>
      </c>
    </row>
    <row r="223" spans="1:7" ht="31.5" x14ac:dyDescent="0.25">
      <c r="A223" s="8" t="s">
        <v>38</v>
      </c>
      <c r="B223" s="9" t="s">
        <v>29</v>
      </c>
      <c r="C223" s="8">
        <v>0</v>
      </c>
      <c r="D223" s="8"/>
      <c r="E223" s="8"/>
      <c r="F223" s="8"/>
      <c r="G223" s="8">
        <f t="shared" si="11"/>
        <v>0</v>
      </c>
    </row>
    <row r="224" spans="1:7" ht="47.25" x14ac:dyDescent="0.25">
      <c r="A224" s="8" t="s">
        <v>39</v>
      </c>
      <c r="B224" s="9" t="s">
        <v>18</v>
      </c>
      <c r="C224" s="8">
        <v>0</v>
      </c>
      <c r="D224" s="8"/>
      <c r="E224" s="8">
        <v>0</v>
      </c>
      <c r="F224" s="8"/>
      <c r="G224" s="8">
        <f t="shared" si="11"/>
        <v>0</v>
      </c>
    </row>
    <row r="225" spans="1:7" ht="31.5" x14ac:dyDescent="0.25">
      <c r="A225" s="8" t="s">
        <v>40</v>
      </c>
      <c r="B225" s="9" t="s">
        <v>30</v>
      </c>
      <c r="C225" s="8">
        <v>0</v>
      </c>
      <c r="D225" s="8"/>
      <c r="E225" s="8"/>
      <c r="F225" s="8"/>
      <c r="G225" s="8">
        <f t="shared" si="11"/>
        <v>0</v>
      </c>
    </row>
    <row r="226" spans="1:7" ht="31.5" x14ac:dyDescent="0.25">
      <c r="A226" s="8" t="s">
        <v>41</v>
      </c>
      <c r="B226" s="9" t="s">
        <v>20</v>
      </c>
      <c r="C226" s="12">
        <v>0</v>
      </c>
      <c r="D226" s="12"/>
      <c r="E226" s="12"/>
      <c r="F226" s="12"/>
      <c r="G226" s="8">
        <f t="shared" si="11"/>
        <v>0</v>
      </c>
    </row>
    <row r="227" spans="1:7" ht="31.5" x14ac:dyDescent="0.25">
      <c r="A227" s="8" t="s">
        <v>42</v>
      </c>
      <c r="B227" s="11" t="s">
        <v>22</v>
      </c>
      <c r="C227" s="53">
        <v>0</v>
      </c>
      <c r="D227" s="54"/>
      <c r="E227" s="54"/>
      <c r="F227" s="55"/>
      <c r="G227" s="8">
        <f t="shared" si="11"/>
        <v>0</v>
      </c>
    </row>
    <row r="228" spans="1:7" x14ac:dyDescent="0.25">
      <c r="A228" s="8" t="s">
        <v>43</v>
      </c>
      <c r="B228" s="8" t="s">
        <v>27</v>
      </c>
      <c r="C228" s="13">
        <v>0</v>
      </c>
      <c r="D228" s="13"/>
      <c r="E228" s="13"/>
      <c r="F228" s="13"/>
      <c r="G228" s="8">
        <f t="shared" si="11"/>
        <v>0</v>
      </c>
    </row>
    <row r="229" spans="1:7" ht="31.5" x14ac:dyDescent="0.25">
      <c r="A229" s="8" t="s">
        <v>44</v>
      </c>
      <c r="B229" s="11" t="s">
        <v>28</v>
      </c>
      <c r="C229" s="56">
        <v>0</v>
      </c>
      <c r="D229" s="57"/>
      <c r="E229" s="57"/>
      <c r="F229" s="58"/>
      <c r="G229" s="8">
        <f t="shared" si="11"/>
        <v>0</v>
      </c>
    </row>
    <row r="230" spans="1:7" ht="31.5" x14ac:dyDescent="0.25">
      <c r="A230" s="8" t="s">
        <v>45</v>
      </c>
      <c r="B230" s="11" t="s">
        <v>48</v>
      </c>
      <c r="C230" s="53" t="s">
        <v>32</v>
      </c>
      <c r="D230" s="54"/>
      <c r="E230" s="54"/>
      <c r="F230" s="55"/>
      <c r="G230" s="8">
        <f t="shared" si="11"/>
        <v>0</v>
      </c>
    </row>
    <row r="231" spans="1:7" x14ac:dyDescent="0.25">
      <c r="A231" s="8" t="s">
        <v>46</v>
      </c>
      <c r="B231" s="11" t="s">
        <v>49</v>
      </c>
      <c r="C231" s="53" t="s">
        <v>32</v>
      </c>
      <c r="D231" s="54"/>
      <c r="E231" s="54"/>
      <c r="F231" s="55"/>
      <c r="G231" s="8">
        <f t="shared" si="11"/>
        <v>0</v>
      </c>
    </row>
    <row r="232" spans="1:7" x14ac:dyDescent="0.25">
      <c r="A232" s="8" t="s">
        <v>47</v>
      </c>
      <c r="B232" s="11" t="s">
        <v>50</v>
      </c>
      <c r="C232" s="53" t="s">
        <v>32</v>
      </c>
      <c r="D232" s="54"/>
      <c r="E232" s="54"/>
      <c r="F232" s="55"/>
      <c r="G232" s="8">
        <f t="shared" si="11"/>
        <v>0</v>
      </c>
    </row>
    <row r="233" spans="1:7" x14ac:dyDescent="0.25">
      <c r="A233" s="8"/>
      <c r="B233" s="49" t="s">
        <v>9</v>
      </c>
      <c r="C233" s="8">
        <f>C219+C220+C221+C222+C223+C224+C225</f>
        <v>0</v>
      </c>
      <c r="D233" s="8">
        <f>D219+D220+D221+D222+D223+D224+D225</f>
        <v>0</v>
      </c>
      <c r="E233" s="8">
        <f>E219+E220+E221+E222+E223+E224+E225</f>
        <v>15</v>
      </c>
      <c r="F233" s="8">
        <f>F219+F220+F221+F222+F223+F224+F225</f>
        <v>10</v>
      </c>
      <c r="G233" s="8">
        <f>G219+G220+G221+G222+G223+G224+G225</f>
        <v>25</v>
      </c>
    </row>
    <row r="234" spans="1:7" x14ac:dyDescent="0.25">
      <c r="A234" s="50">
        <v>31</v>
      </c>
      <c r="B234" s="50"/>
      <c r="C234" s="50"/>
      <c r="D234" s="50"/>
      <c r="E234" s="50"/>
      <c r="F234" s="50"/>
      <c r="G234" s="50"/>
    </row>
    <row r="235" spans="1:7" x14ac:dyDescent="0.25">
      <c r="A235" s="51" t="s">
        <v>61</v>
      </c>
      <c r="B235" s="52"/>
      <c r="C235" s="52"/>
      <c r="D235" s="52"/>
      <c r="E235" s="52"/>
      <c r="F235" s="52"/>
      <c r="G235" s="52"/>
    </row>
    <row r="236" spans="1:7" x14ac:dyDescent="0.25">
      <c r="A236" s="8" t="s">
        <v>34</v>
      </c>
      <c r="B236" s="8" t="s">
        <v>31</v>
      </c>
      <c r="C236" s="8">
        <v>0</v>
      </c>
      <c r="D236" s="8"/>
      <c r="E236" s="8"/>
      <c r="F236" s="8"/>
      <c r="G236" s="8">
        <f>SUM(C236:F236)</f>
        <v>0</v>
      </c>
    </row>
    <row r="237" spans="1:7" ht="31.5" x14ac:dyDescent="0.25">
      <c r="A237" s="8" t="s">
        <v>35</v>
      </c>
      <c r="B237" s="9" t="s">
        <v>21</v>
      </c>
      <c r="C237" s="8">
        <v>0</v>
      </c>
      <c r="D237" s="8"/>
      <c r="E237" s="8"/>
      <c r="F237" s="8"/>
      <c r="G237" s="8">
        <f t="shared" ref="G237:G249" si="12">SUM(C237:F237)</f>
        <v>0</v>
      </c>
    </row>
    <row r="238" spans="1:7" ht="31.5" x14ac:dyDescent="0.25">
      <c r="A238" s="8" t="s">
        <v>36</v>
      </c>
      <c r="B238" s="9" t="s">
        <v>17</v>
      </c>
      <c r="C238" s="8">
        <v>0</v>
      </c>
      <c r="D238" s="8"/>
      <c r="E238" s="8">
        <v>116</v>
      </c>
      <c r="F238" s="8"/>
      <c r="G238" s="8">
        <f t="shared" si="12"/>
        <v>116</v>
      </c>
    </row>
    <row r="239" spans="1:7" x14ac:dyDescent="0.25">
      <c r="A239" s="8" t="s">
        <v>37</v>
      </c>
      <c r="B239" s="8" t="s">
        <v>8</v>
      </c>
      <c r="C239" s="8">
        <v>0</v>
      </c>
      <c r="D239" s="8"/>
      <c r="E239" s="8">
        <v>100</v>
      </c>
      <c r="F239" s="8">
        <v>190</v>
      </c>
      <c r="G239" s="8">
        <f t="shared" si="12"/>
        <v>290</v>
      </c>
    </row>
    <row r="240" spans="1:7" ht="31.5" x14ac:dyDescent="0.25">
      <c r="A240" s="8" t="s">
        <v>38</v>
      </c>
      <c r="B240" s="9" t="s">
        <v>29</v>
      </c>
      <c r="C240" s="8">
        <v>0</v>
      </c>
      <c r="D240" s="8"/>
      <c r="E240" s="8">
        <f t="shared" ref="E240" si="13">E16+E32+E48+E64+E83+E102+E120+E137+E155</f>
        <v>0</v>
      </c>
      <c r="F240" s="8"/>
      <c r="G240" s="8">
        <f t="shared" si="12"/>
        <v>0</v>
      </c>
    </row>
    <row r="241" spans="1:7" ht="47.25" x14ac:dyDescent="0.25">
      <c r="A241" s="8" t="s">
        <v>39</v>
      </c>
      <c r="B241" s="9" t="s">
        <v>18</v>
      </c>
      <c r="C241" s="8">
        <v>0</v>
      </c>
      <c r="D241" s="8"/>
      <c r="E241" s="8">
        <f>E17+E33+E49+E65+E84+E103+E121+E138+E156+E173+E190</f>
        <v>14</v>
      </c>
      <c r="F241" s="8"/>
      <c r="G241" s="8">
        <f t="shared" si="12"/>
        <v>14</v>
      </c>
    </row>
    <row r="242" spans="1:7" ht="31.5" x14ac:dyDescent="0.25">
      <c r="A242" s="8" t="s">
        <v>40</v>
      </c>
      <c r="B242" s="9" t="s">
        <v>30</v>
      </c>
      <c r="C242" s="8">
        <v>0</v>
      </c>
      <c r="D242" s="8"/>
      <c r="E242" s="8"/>
      <c r="F242" s="8"/>
      <c r="G242" s="8">
        <f t="shared" si="12"/>
        <v>0</v>
      </c>
    </row>
    <row r="243" spans="1:7" ht="31.5" x14ac:dyDescent="0.25">
      <c r="A243" s="8" t="s">
        <v>41</v>
      </c>
      <c r="B243" s="9" t="s">
        <v>20</v>
      </c>
      <c r="C243" s="12">
        <v>0</v>
      </c>
      <c r="D243" s="12"/>
      <c r="E243" s="12"/>
      <c r="F243" s="12"/>
      <c r="G243" s="8">
        <f t="shared" si="12"/>
        <v>0</v>
      </c>
    </row>
    <row r="244" spans="1:7" ht="31.5" x14ac:dyDescent="0.25">
      <c r="A244" s="8" t="s">
        <v>42</v>
      </c>
      <c r="B244" s="11" t="s">
        <v>22</v>
      </c>
      <c r="C244" s="53">
        <v>0</v>
      </c>
      <c r="D244" s="54"/>
      <c r="E244" s="54"/>
      <c r="F244" s="55"/>
      <c r="G244" s="8">
        <f t="shared" si="12"/>
        <v>0</v>
      </c>
    </row>
    <row r="245" spans="1:7" x14ac:dyDescent="0.25">
      <c r="A245" s="8" t="s">
        <v>43</v>
      </c>
      <c r="B245" s="8" t="s">
        <v>27</v>
      </c>
      <c r="C245" s="13">
        <v>0</v>
      </c>
      <c r="D245" s="13"/>
      <c r="E245" s="13"/>
      <c r="F245" s="13"/>
      <c r="G245" s="8">
        <f t="shared" si="12"/>
        <v>0</v>
      </c>
    </row>
    <row r="246" spans="1:7" ht="31.5" x14ac:dyDescent="0.25">
      <c r="A246" s="8" t="s">
        <v>44</v>
      </c>
      <c r="B246" s="11" t="s">
        <v>28</v>
      </c>
      <c r="C246" s="56">
        <v>0</v>
      </c>
      <c r="D246" s="57"/>
      <c r="E246" s="57"/>
      <c r="F246" s="58"/>
      <c r="G246" s="8">
        <f t="shared" si="12"/>
        <v>0</v>
      </c>
    </row>
    <row r="247" spans="1:7" ht="31.5" x14ac:dyDescent="0.25">
      <c r="A247" s="8" t="s">
        <v>45</v>
      </c>
      <c r="B247" s="11" t="s">
        <v>48</v>
      </c>
      <c r="C247" s="53" t="s">
        <v>32</v>
      </c>
      <c r="D247" s="54"/>
      <c r="E247" s="54"/>
      <c r="F247" s="55"/>
      <c r="G247" s="8">
        <f t="shared" si="12"/>
        <v>0</v>
      </c>
    </row>
    <row r="248" spans="1:7" x14ac:dyDescent="0.25">
      <c r="A248" s="8" t="s">
        <v>46</v>
      </c>
      <c r="B248" s="11" t="s">
        <v>49</v>
      </c>
      <c r="C248" s="53" t="s">
        <v>32</v>
      </c>
      <c r="D248" s="54"/>
      <c r="E248" s="54"/>
      <c r="F248" s="55"/>
      <c r="G248" s="8">
        <f t="shared" si="12"/>
        <v>0</v>
      </c>
    </row>
    <row r="249" spans="1:7" x14ac:dyDescent="0.25">
      <c r="A249" s="8" t="s">
        <v>47</v>
      </c>
      <c r="B249" s="11" t="s">
        <v>50</v>
      </c>
      <c r="C249" s="53" t="s">
        <v>32</v>
      </c>
      <c r="D249" s="54"/>
      <c r="E249" s="54"/>
      <c r="F249" s="55"/>
      <c r="G249" s="8">
        <f t="shared" si="12"/>
        <v>0</v>
      </c>
    </row>
    <row r="250" spans="1:7" x14ac:dyDescent="0.25">
      <c r="A250" s="8"/>
      <c r="B250" s="43" t="s">
        <v>9</v>
      </c>
      <c r="C250" s="8">
        <f>C236+C237+C238+C239+C240+C241+C242</f>
        <v>0</v>
      </c>
      <c r="D250" s="8">
        <f>D236+D237+D238+D239+D240+D241+D242</f>
        <v>0</v>
      </c>
      <c r="E250" s="8">
        <f>E236+E237+E238+E239+E240+E241+E242</f>
        <v>230</v>
      </c>
      <c r="F250" s="8">
        <f>F236+F237+F238+F239+F240+F241+F242</f>
        <v>190</v>
      </c>
      <c r="G250" s="8">
        <f>G236+G237+G238+G239+G240+G241+G242</f>
        <v>420</v>
      </c>
    </row>
    <row r="251" spans="1:7" x14ac:dyDescent="0.25">
      <c r="A251" s="50">
        <v>32</v>
      </c>
      <c r="B251" s="50"/>
      <c r="C251" s="50"/>
      <c r="D251" s="50"/>
      <c r="E251" s="50"/>
      <c r="F251" s="50"/>
      <c r="G251" s="50"/>
    </row>
  </sheetData>
  <mergeCells count="112">
    <mergeCell ref="C231:F231"/>
    <mergeCell ref="C232:F232"/>
    <mergeCell ref="A234:G234"/>
    <mergeCell ref="A251:G251"/>
    <mergeCell ref="C247:F247"/>
    <mergeCell ref="C248:F248"/>
    <mergeCell ref="C249:F249"/>
    <mergeCell ref="A235:G235"/>
    <mergeCell ref="C244:F244"/>
    <mergeCell ref="C246:F246"/>
    <mergeCell ref="A150:G150"/>
    <mergeCell ref="C159:F159"/>
    <mergeCell ref="C161:F161"/>
    <mergeCell ref="C162:F162"/>
    <mergeCell ref="A167:G167"/>
    <mergeCell ref="A184:G184"/>
    <mergeCell ref="C193:F193"/>
    <mergeCell ref="C195:F195"/>
    <mergeCell ref="C196:F196"/>
    <mergeCell ref="C197:F197"/>
    <mergeCell ref="A183:G183"/>
    <mergeCell ref="C176:F176"/>
    <mergeCell ref="C178:F178"/>
    <mergeCell ref="C179:F179"/>
    <mergeCell ref="C180:F180"/>
    <mergeCell ref="C181:F181"/>
    <mergeCell ref="C215:F215"/>
    <mergeCell ref="A218:G218"/>
    <mergeCell ref="C227:F227"/>
    <mergeCell ref="C229:F229"/>
    <mergeCell ref="C230:F230"/>
    <mergeCell ref="A7:G7"/>
    <mergeCell ref="A8:G8"/>
    <mergeCell ref="C9:F9"/>
    <mergeCell ref="D1:G1"/>
    <mergeCell ref="D2:G2"/>
    <mergeCell ref="D3:G3"/>
    <mergeCell ref="D4:G4"/>
    <mergeCell ref="D5:G5"/>
    <mergeCell ref="A6:G6"/>
    <mergeCell ref="C67:G67"/>
    <mergeCell ref="C36:G36"/>
    <mergeCell ref="C38:G38"/>
    <mergeCell ref="C44:G44"/>
    <mergeCell ref="C51:G51"/>
    <mergeCell ref="C52:G52"/>
    <mergeCell ref="C54:G54"/>
    <mergeCell ref="C60:G60"/>
    <mergeCell ref="C61:G61"/>
    <mergeCell ref="A57:G57"/>
    <mergeCell ref="A59:G59"/>
    <mergeCell ref="A43:G43"/>
    <mergeCell ref="A11:G11"/>
    <mergeCell ref="C12:G12"/>
    <mergeCell ref="C45:G45"/>
    <mergeCell ref="C19:G19"/>
    <mergeCell ref="C20:G20"/>
    <mergeCell ref="A25:G25"/>
    <mergeCell ref="C13:G13"/>
    <mergeCell ref="C22:G22"/>
    <mergeCell ref="C28:G28"/>
    <mergeCell ref="C29:G29"/>
    <mergeCell ref="C35:G35"/>
    <mergeCell ref="B26:G26"/>
    <mergeCell ref="A41:G41"/>
    <mergeCell ref="A27:G27"/>
    <mergeCell ref="C68:G68"/>
    <mergeCell ref="C70:G70"/>
    <mergeCell ref="A78:G78"/>
    <mergeCell ref="C79:G79"/>
    <mergeCell ref="C110:F110"/>
    <mergeCell ref="A76:G76"/>
    <mergeCell ref="C86:G86"/>
    <mergeCell ref="C80:G80"/>
    <mergeCell ref="C87:G87"/>
    <mergeCell ref="C89:G89"/>
    <mergeCell ref="C108:F108"/>
    <mergeCell ref="C109:F109"/>
    <mergeCell ref="C90:G90"/>
    <mergeCell ref="C91:G91"/>
    <mergeCell ref="C92:G92"/>
    <mergeCell ref="C111:F111"/>
    <mergeCell ref="A132:G132"/>
    <mergeCell ref="A95:G95"/>
    <mergeCell ref="A114:G114"/>
    <mergeCell ref="A115:G115"/>
    <mergeCell ref="C124:F124"/>
    <mergeCell ref="C126:F126"/>
    <mergeCell ref="C127:F127"/>
    <mergeCell ref="A131:G131"/>
    <mergeCell ref="A97:G97"/>
    <mergeCell ref="C106:F106"/>
    <mergeCell ref="C128:F128"/>
    <mergeCell ref="C129:F129"/>
    <mergeCell ref="A217:G217"/>
    <mergeCell ref="A201:G201"/>
    <mergeCell ref="C210:F210"/>
    <mergeCell ref="C212:F212"/>
    <mergeCell ref="C213:F213"/>
    <mergeCell ref="C214:F214"/>
    <mergeCell ref="C198:F198"/>
    <mergeCell ref="A200:G200"/>
    <mergeCell ref="C133:G133"/>
    <mergeCell ref="A149:G149"/>
    <mergeCell ref="C140:G140"/>
    <mergeCell ref="C141:G141"/>
    <mergeCell ref="C143:G143"/>
    <mergeCell ref="C134:G134"/>
    <mergeCell ref="A148:G148"/>
    <mergeCell ref="A166:G166"/>
    <mergeCell ref="C163:F163"/>
    <mergeCell ref="C164:F164"/>
  </mergeCells>
  <phoneticPr fontId="0" type="noConversion"/>
  <pageMargins left="0.7" right="0.7" top="0.75" bottom="0.75" header="0.3" footer="0.3"/>
  <pageSetup paperSize="9" scale="69" orientation="landscape" verticalDpi="0" r:id="rId1"/>
  <rowBreaks count="13" manualBreakCount="13">
    <brk id="26" max="6" man="1"/>
    <brk id="42" max="6" man="1"/>
    <brk id="58" max="6" man="1"/>
    <brk id="77" max="6" man="1"/>
    <brk id="96" max="6" man="1"/>
    <brk id="114" max="6" man="1"/>
    <brk id="131" max="6" man="1"/>
    <brk id="149" max="6" man="1"/>
    <brk id="166" max="6" man="1"/>
    <brk id="183" max="6" man="1"/>
    <brk id="200" max="6" man="1"/>
    <brk id="217" max="6" man="1"/>
    <brk id="234" max="6" man="1"/>
  </rowBreaks>
  <colBreaks count="1" manualBreakCount="1">
    <brk id="7" max="1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Показатели мероприятий</vt:lpstr>
      <vt:lpstr>'Показатели мероприятий'!Область_печати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2025-08-27T08:28:22Z</dcterms:modified>
</cp:coreProperties>
</file>